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9\"/>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A11" i="27" l="1"/>
  <c r="C49" i="7" l="1"/>
  <c r="C48" i="7"/>
  <c r="A15" i="16" l="1"/>
  <c r="A12" i="16"/>
  <c r="G40" i="16"/>
  <c r="H40" i="16" s="1"/>
  <c r="G43" i="16" s="1"/>
  <c r="H43" i="16" s="1"/>
  <c r="G44" i="16" s="1"/>
  <c r="H44" i="16" s="1"/>
  <c r="G47" i="16" s="1"/>
  <c r="H47" i="16" s="1"/>
  <c r="G49" i="16" s="1"/>
  <c r="H49" i="16" s="1"/>
  <c r="G50" i="16" s="1"/>
  <c r="H50" i="16" s="1"/>
  <c r="G52" i="16" s="1"/>
  <c r="H52" i="16" s="1"/>
  <c r="G53" i="16" s="1"/>
  <c r="H53" i="16" s="1"/>
  <c r="H39" i="16"/>
  <c r="G42" i="16" s="1"/>
  <c r="H42" i="16" s="1"/>
  <c r="H31" i="16"/>
  <c r="G30" i="16" s="1"/>
  <c r="G32" i="16" l="1"/>
  <c r="H30" i="16" l="1"/>
  <c r="H32" i="16"/>
  <c r="G37" i="16" s="1"/>
  <c r="H37" i="16" s="1"/>
  <c r="G35" i="16" s="1"/>
  <c r="H35" i="16" s="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G91" i="30"/>
  <c r="F89" i="30"/>
  <c r="F92" i="30" s="1"/>
  <c r="H85" i="30"/>
  <c r="I81" i="30"/>
  <c r="J81" i="30" s="1"/>
  <c r="J85" i="30" s="1"/>
  <c r="J88" i="30" s="1"/>
  <c r="E92" i="30"/>
  <c r="K81" i="30" l="1"/>
  <c r="K85" i="30" s="1"/>
  <c r="K88" i="30" s="1"/>
  <c r="I85" i="30"/>
  <c r="I86" i="30" s="1"/>
  <c r="H88" i="30"/>
  <c r="H90" i="30"/>
  <c r="H86" i="30"/>
  <c r="H91" i="30" s="1"/>
  <c r="I90" i="30"/>
  <c r="G89" i="30"/>
  <c r="G92" i="30" s="1"/>
  <c r="J86" i="30" l="1"/>
  <c r="J90" i="30"/>
  <c r="K90" i="30"/>
  <c r="K86" i="30"/>
  <c r="K91" i="30" s="1"/>
  <c r="J91" i="30"/>
  <c r="L81" i="30"/>
  <c r="M81" i="30" s="1"/>
  <c r="N81" i="30" s="1"/>
  <c r="N85" i="30" s="1"/>
  <c r="N88" i="30" s="1"/>
  <c r="I91" i="30"/>
  <c r="H89" i="30"/>
  <c r="H92" i="30" s="1"/>
  <c r="I88" i="30"/>
  <c r="K89" i="30" s="1"/>
  <c r="J89" i="30"/>
  <c r="K92" i="30" l="1"/>
  <c r="L85" i="30"/>
  <c r="L90" i="30" s="1"/>
  <c r="I89" i="30"/>
  <c r="I92" i="30" s="1"/>
  <c r="L88" i="30"/>
  <c r="L89" i="30" s="1"/>
  <c r="L92" i="30" s="1"/>
  <c r="M85" i="30"/>
  <c r="O81" i="30"/>
  <c r="N90" i="30" l="1"/>
  <c r="L86" i="30"/>
  <c r="L91" i="30" s="1"/>
  <c r="J92" i="30"/>
  <c r="P81" i="30"/>
  <c r="M88" i="30"/>
  <c r="M89" i="30" s="1"/>
  <c r="M92" i="30" s="1"/>
  <c r="N86" i="30"/>
  <c r="M86" i="30"/>
  <c r="M91" i="30" s="1"/>
  <c r="O85" i="30"/>
  <c r="M90" i="30"/>
  <c r="O88" i="30" l="1"/>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c r="F25" i="30" s="1"/>
</calcChain>
</file>

<file path=xl/sharedStrings.xml><?xml version="1.0" encoding="utf-8"?>
<sst xmlns="http://schemas.openxmlformats.org/spreadsheetml/2006/main" count="1447" uniqueCount="584">
  <si>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</si>
  <si>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</si>
  <si>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</si>
  <si>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</si>
  <si>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</si>
  <si>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</si>
  <si>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</si>
  <si>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</si>
  <si>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</si>
  <si>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</si>
  <si>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</si>
  <si>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</si>
  <si>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</si>
  <si>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</si>
  <si>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</si>
  <si>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</si>
  <si>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</si>
  <si>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</si>
  <si>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</si>
  <si>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</si>
  <si>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</si>
  <si>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</si>
  <si>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</si>
  <si>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</si>
  <si>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</si>
  <si>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</si>
  <si>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</si>
  <si>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</si>
  <si>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</si>
  <si>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</si>
  <si>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</si>
  <si>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</si>
  <si>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</si>
  <si>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</si>
  <si>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</si>
  <si>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</si>
  <si>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</si>
  <si>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</si>
  <si>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</si>
  <si>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</si>
  <si>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</si>
  <si>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</si>
  <si>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</si>
  <si>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</si>
  <si>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</si>
  <si>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</si>
  <si>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</si>
  <si>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</si>
  <si>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</si>
  <si>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</si>
  <si>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</si>
  <si>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</si>
  <si>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</si>
  <si>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</si>
  <si>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</si>
  <si>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</si>
  <si>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</si>
  <si>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</si>
  <si>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</si>
  <si>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</si>
  <si>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</si>
  <si>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</si>
  <si>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</si>
  <si>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</si>
  <si>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</si>
  <si>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</si>
  <si>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</si>
  <si>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</si>
  <si>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</si>
  <si>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</si>
  <si>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</si>
  <si>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</si>
  <si>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</si>
  <si>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</si>
  <si>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</si>
  <si>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</si>
  <si>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</si>
  <si>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</si>
  <si>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</si>
  <si>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</si>
  <si>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</si>
  <si>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</si>
  <si>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</si>
  <si>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</si>
  <si>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</si>
  <si>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</si>
  <si>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</si>
  <si>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</si>
  <si>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</si>
  <si>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</si>
  <si>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</si>
  <si>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</si>
  <si>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</si>
  <si>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</si>
  <si>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</si>
  <si>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</si>
  <si>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</si>
  <si>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</si>
  <si>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</si>
  <si>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</si>
  <si>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</si>
  <si>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</si>
  <si>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</si>
  <si>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</si>
  <si>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</si>
  <si>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</si>
  <si>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</si>
  <si>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</si>
  <si>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</si>
  <si>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</si>
  <si>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</si>
  <si>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</si>
  <si>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</si>
  <si>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</si>
  <si>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</si>
  <si>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</si>
  <si>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</si>
  <si>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</si>
  <si>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</si>
  <si>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</si>
  <si>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</si>
  <si>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</si>
  <si>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</si>
  <si>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</si>
  <si>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</si>
  <si>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</si>
  <si>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</si>
  <si>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</si>
  <si>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</si>
  <si>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</si>
  <si>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</si>
  <si>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</si>
  <si>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</si>
  <si>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</si>
  <si>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</si>
  <si>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</si>
  <si>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</si>
  <si>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</si>
  <si>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</si>
  <si>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</si>
  <si>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</si>
  <si>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</si>
  <si>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</si>
  <si>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</si>
  <si>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</si>
  <si>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</si>
  <si>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</si>
  <si>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</si>
  <si>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</si>
  <si>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</si>
  <si>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</si>
  <si>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</si>
  <si>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</si>
  <si>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</si>
  <si>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</si>
  <si>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</si>
  <si>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</si>
  <si>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</si>
  <si>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</si>
  <si>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</si>
  <si>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</si>
  <si>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</si>
  <si>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</si>
  <si>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</si>
  <si>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</si>
  <si>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</si>
  <si>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</si>
  <si>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</si>
  <si>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</si>
  <si>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</si>
  <si>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</si>
  <si>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</si>
  <si>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</si>
  <si>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</si>
  <si>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</si>
  <si>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</si>
  <si>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</si>
  <si>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</si>
  <si>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</si>
  <si>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</si>
  <si>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</si>
  <si>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</si>
  <si>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</si>
  <si>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</si>
  <si>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</si>
  <si>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</si>
  <si>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</si>
  <si>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</si>
  <si>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</si>
  <si>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</si>
  <si>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</si>
  <si>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</si>
  <si>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</si>
  <si>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</si>
  <si>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</si>
  <si>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</si>
  <si>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</si>
  <si>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</si>
  <si>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</si>
  <si>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</si>
  <si>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</si>
  <si>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</si>
  <si>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</si>
  <si>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</si>
  <si>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</si>
  <si>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</si>
  <si>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</si>
  <si>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</si>
  <si>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</si>
  <si>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</si>
  <si>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</si>
  <si>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</si>
  <si>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</si>
  <si>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</si>
  <si>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</si>
  <si>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</si>
  <si>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</si>
  <si>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</si>
  <si>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</si>
  <si>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</si>
  <si>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</si>
  <si>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</si>
  <si>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</si>
  <si>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</si>
  <si>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</si>
  <si>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</si>
  <si>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</si>
  <si>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</si>
  <si>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</si>
  <si>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</si>
  <si>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</si>
  <si>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</si>
  <si>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</si>
  <si>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</si>
  <si>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</si>
  <si>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</si>
  <si>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</si>
  <si>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</si>
  <si>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</si>
  <si>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</si>
  <si>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</si>
  <si>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</si>
  <si>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</si>
  <si>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</si>
  <si>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</si>
  <si>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</si>
  <si>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</si>
  <si>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</si>
  <si>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</si>
  <si>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</si>
  <si>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</si>
  <si>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</si>
  <si>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</si>
  <si>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</si>
  <si>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</si>
  <si>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</si>
  <si>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</si>
  <si>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</si>
  <si>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</si>
  <si>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</si>
  <si>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</si>
  <si>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</si>
  <si>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</si>
  <si>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</si>
  <si>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</si>
  <si>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</si>
  <si>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</si>
  <si>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</si>
  <si>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</si>
  <si>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</si>
  <si>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</si>
  <si>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</si>
  <si>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</si>
  <si>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</si>
  <si>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</si>
  <si>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</si>
  <si>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</si>
  <si>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</si>
  <si>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</si>
  <si>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</si>
  <si>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</si>
  <si>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</si>
  <si>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</si>
  <si>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</si>
  <si>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</si>
  <si>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</si>
  <si>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</si>
  <si>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</si>
  <si>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</si>
  <si>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</si>
  <si>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</si>
  <si>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</si>
  <si>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</si>
  <si>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</si>
  <si>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</si>
  <si>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</si>
  <si>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</si>
  <si>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</si>
  <si>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</si>
  <si>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</si>
  <si>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</si>
  <si>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</si>
  <si>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</si>
  <si>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</si>
  <si>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</si>
  <si>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</si>
  <si>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</si>
  <si>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</si>
  <si>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</si>
  <si>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</si>
  <si>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</si>
  <si>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</si>
  <si>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</si>
  <si>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</si>
  <si>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</si>
  <si>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</si>
  <si>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</si>
  <si>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</si>
  <si>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</si>
  <si>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</si>
  <si>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</si>
  <si>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</si>
  <si>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</si>
  <si>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</si>
  <si>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</si>
  <si>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</si>
  <si>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</si>
  <si>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</si>
  <si>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</si>
  <si>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</si>
  <si>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</si>
  <si>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</si>
  <si>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</si>
  <si>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</si>
  <si>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</si>
  <si>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</si>
  <si>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</si>
  <si>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</si>
  <si>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</si>
  <si>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</si>
  <si>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</si>
  <si>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</si>
  <si>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</si>
  <si>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</si>
  <si>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</si>
  <si>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</si>
  <si>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</si>
  <si>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</si>
  <si>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</si>
  <si>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</si>
  <si>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</si>
  <si>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</si>
  <si>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</si>
  <si>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</si>
  <si>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</si>
  <si>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</si>
  <si>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</si>
  <si>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</si>
  <si>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</si>
  <si>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</si>
  <si>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</si>
  <si>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</si>
  <si>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</si>
  <si>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</si>
  <si>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</si>
  <si>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</si>
  <si>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</si>
  <si>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</si>
  <si>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</si>
  <si>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</si>
  <si>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</si>
  <si>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</si>
  <si>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</si>
  <si>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</si>
  <si>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</si>
  <si>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</si>
  <si>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</si>
  <si>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</si>
  <si>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</si>
  <si>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</si>
  <si>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</si>
  <si>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</si>
  <si>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</si>
  <si>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</si>
  <si>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</si>
  <si>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</si>
  <si>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</si>
  <si>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</si>
  <si>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</si>
  <si>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</si>
  <si>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</si>
  <si>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</si>
  <si>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</si>
  <si>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</si>
  <si>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</si>
  <si>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</si>
  <si>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</si>
  <si>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</si>
  <si>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</si>
  <si>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</si>
  <si>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</si>
  <si>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</si>
  <si>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</si>
  <si>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</si>
  <si>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</si>
  <si>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</si>
  <si>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</si>
  <si>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</si>
  <si>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</si>
  <si>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</si>
  <si>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</si>
  <si>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</si>
  <si>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</si>
  <si>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</si>
  <si>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</si>
  <si>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</si>
  <si>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</si>
  <si>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</si>
  <si>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</si>
  <si>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</si>
  <si>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</si>
  <si>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</si>
  <si>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</si>
  <si>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</si>
  <si>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</si>
  <si>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</si>
  <si>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</si>
  <si>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</si>
  <si>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</si>
  <si>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</si>
  <si>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</si>
  <si>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</si>
  <si>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</si>
  <si>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</si>
  <si>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</si>
  <si>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</si>
  <si>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</si>
  <si>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</si>
  <si>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</si>
  <si>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</si>
  <si>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</si>
  <si>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</si>
  <si>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</si>
  <si>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</si>
  <si>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</si>
  <si>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</si>
  <si>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</si>
  <si>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</si>
  <si>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</si>
  <si>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</si>
  <si>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</si>
  <si>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</si>
  <si>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</si>
  <si>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</si>
  <si>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</si>
  <si>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</si>
  <si>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</si>
  <si>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</si>
  <si>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</si>
  <si>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</si>
  <si>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</si>
  <si>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</si>
  <si>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</si>
  <si>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</si>
  <si>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</si>
  <si>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</si>
  <si>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</si>
  <si>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</si>
  <si>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</si>
  <si>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</si>
  <si>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</si>
  <si>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</si>
  <si>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</si>
  <si>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</si>
  <si>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</si>
  <si>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</si>
  <si>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</si>
  <si>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</si>
  <si>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</si>
  <si>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</si>
  <si>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</si>
  <si>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</si>
  <si>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</si>
  <si>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</si>
  <si>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</si>
  <si>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</si>
  <si>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</si>
  <si>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</si>
  <si>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</si>
  <si>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</si>
  <si>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</si>
  <si>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</si>
  <si>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</si>
  <si>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</si>
  <si>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</si>
  <si>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</si>
  <si>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</si>
  <si>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</si>
  <si>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</si>
  <si>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</si>
  <si>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</si>
  <si>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</si>
  <si>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</si>
  <si>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</si>
  <si>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</si>
  <si>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</si>
  <si>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</si>
  <si>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</si>
  <si>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</si>
  <si>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</si>
  <si>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</si>
  <si>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</si>
  <si>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</si>
  <si>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</si>
  <si>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</si>
  <si>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</si>
  <si>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</si>
  <si>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</si>
  <si>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</si>
  <si>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</si>
  <si>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</si>
  <si>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</si>
  <si>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</si>
  <si>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</si>
  <si>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</si>
  <si>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</si>
  <si>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</si>
  <si>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</si>
  <si>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</si>
  <si>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</si>
  <si>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</si>
  <si>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</si>
  <si>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</si>
  <si>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</si>
  <si>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</si>
  <si>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</si>
  <si>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</si>
  <si>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</si>
  <si>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</si>
  <si>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</si>
  <si>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</si>
  <si>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</si>
  <si>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</si>
  <si>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</si>
  <si>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</si>
  <si>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</si>
  <si>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</si>
  <si>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</si>
  <si>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</si>
  <si>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</si>
  <si>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110 000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</si>
  <si>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</si>
  <si>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</si>
  <si>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</si>
  <si>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</si>
  <si>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</si>
  <si>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</si>
  <si>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</si>
  <si>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</si>
  <si>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</si>
  <si>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</si>
  <si>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</si>
  <si>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</si>
  <si>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</si>
  <si>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</si>
  <si>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2023</t>
  </si>
  <si>
    <t>Год 2025</t>
  </si>
  <si>
    <t>Год 2026</t>
  </si>
  <si>
    <t>Год 2027</t>
  </si>
  <si>
    <t>Этапы не предусмотрены</t>
  </si>
  <si>
    <t>ВЛ-10кВ - 4.92км</t>
  </si>
  <si>
    <t>Год 2024</t>
  </si>
  <si>
    <t xml:space="preserve"> по состоянию на 01.01.2022</t>
  </si>
  <si>
    <t>по состоянию на 01.01.2022</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</si>
  <si>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</si>
  <si>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</si>
  <si>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</si>
  <si>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</si>
  <si>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</si>
  <si>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</si>
  <si>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</si>
  <si>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Год 2022</t>
  </si>
  <si>
    <t xml:space="preserve">Факт 2021 года </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</si>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</sst>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3"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26" xfId="2"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-5492785.9837140655</c:v>
                </c:pt>
                <c:pt idx="1">
                  <c:v>632349.12268915842</c:v>
                </c:pt>
                <c:pt idx="2">
                  <c:v>548098.20503519103</c:v>
                </c:pt>
                <c:pt idx="3">
                  <c:v>474958.81994564342</c:v>
                </c:pt>
                <c:pt idx="4">
                  <c:v>411486.55704917363</c:v>
                </c:pt>
                <c:pt idx="5">
                  <c:v>356418.37202201691</c:v>
                </c:pt>
                <c:pt idx="6">
                  <c:v>305162.70825395401</c:v>
                </c:pt>
                <c:pt idx="7">
                  <c:v>245153.43490032273</c:v>
                </c:pt>
                <c:pt idx="8">
                  <c:v>183087.16104890016</c:v>
                </c:pt>
                <c:pt idx="9">
                  <c:v>158673.20358837978</c:v>
                </c:pt>
                <c:pt idx="10">
                  <c:v>214534.01275124695</c:v>
                </c:pt>
                <c:pt idx="11">
                  <c:v>185507.94228223051</c:v>
                </c:pt>
                <c:pt idx="12">
                  <c:v>159408.87239952662</c:v>
                </c:pt>
                <c:pt idx="13">
                  <c:v>137832.83950498039</c:v>
                </c:pt>
                <c:pt idx="14">
                  <c:v>119161.94718151059</c:v>
                </c:pt>
                <c:pt idx="15">
                  <c:v>103007.64334391196</c:v>
                </c:pt>
                <c:pt idx="16">
                  <c:v>89032.890855362028</c:v>
                </c:pt>
                <c:pt idx="17">
                  <c:v>76945.41632798723</c:v>
                </c:pt>
                <c:pt idx="18">
                  <c:v>66155.596347149811</c:v>
                </c:pt>
                <c:pt idx="19">
                  <c:v>57171.138941382029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-8067059.1145140659</c:v>
                </c:pt>
                <c:pt idx="1">
                  <c:v>-7434709.9918249073</c:v>
                </c:pt>
                <c:pt idx="2">
                  <c:v>-6886611.7867897162</c:v>
                </c:pt>
                <c:pt idx="3">
                  <c:v>-6411652.9668440726</c:v>
                </c:pt>
                <c:pt idx="4">
                  <c:v>-6000166.4097948987</c:v>
                </c:pt>
                <c:pt idx="5">
                  <c:v>-5643748.0377728818</c:v>
                </c:pt>
                <c:pt idx="6">
                  <c:v>-5338585.3295189282</c:v>
                </c:pt>
                <c:pt idx="7">
                  <c:v>-5093431.8946186053</c:v>
                </c:pt>
                <c:pt idx="8">
                  <c:v>-4910344.7335697049</c:v>
                </c:pt>
                <c:pt idx="9">
                  <c:v>-4751671.5299813254</c:v>
                </c:pt>
                <c:pt idx="10">
                  <c:v>-4537137.5172300786</c:v>
                </c:pt>
                <c:pt idx="11">
                  <c:v>-4351629.574947848</c:v>
                </c:pt>
                <c:pt idx="12">
                  <c:v>-4192220.7025483213</c:v>
                </c:pt>
                <c:pt idx="13">
                  <c:v>-4054387.8630433409</c:v>
                </c:pt>
                <c:pt idx="14">
                  <c:v>-3935225.9158618301</c:v>
                </c:pt>
                <c:pt idx="15">
                  <c:v>-3832218.2725179181</c:v>
                </c:pt>
                <c:pt idx="16">
                  <c:v>-3743185.381662556</c:v>
                </c:pt>
                <c:pt idx="17">
                  <c:v>-3666239.9653345686</c:v>
                </c:pt>
                <c:pt idx="18">
                  <c:v>-3600084.3689874187</c:v>
                </c:pt>
                <c:pt idx="19">
                  <c:v>-3542913.2300460367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8" sqref="A18:C18"/>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45" t="s">
        <v>534</v>
      </c>
      <c r="B5" s="345"/>
      <c r="C5" s="345"/>
      <c r="D5" s="278"/>
      <c r="E5" s="278"/>
      <c r="F5" s="278"/>
      <c r="G5" s="278"/>
      <c r="H5" s="278"/>
      <c r="I5" s="278"/>
      <c r="J5" s="278"/>
    </row>
    <row r="6" spans="1:22" s="274" customFormat="1" ht="18.75" x14ac:dyDescent="0.3">
      <c r="A6" s="277"/>
      <c r="H6" s="276"/>
    </row>
    <row r="7" spans="1:22" s="274" customFormat="1" ht="18.75" x14ac:dyDescent="0.2">
      <c r="A7" s="349" t="s">
        <v>9</v>
      </c>
      <c r="B7" s="349"/>
      <c r="C7" s="349"/>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50" t="s">
        <v>483</v>
      </c>
      <c r="B9" s="350"/>
      <c r="C9" s="350"/>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51" t="s">
        <v>8</v>
      </c>
      <c r="B10" s="351"/>
      <c r="C10" s="351"/>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50" t="s">
        <v>575</v>
      </c>
      <c r="B12" s="350"/>
      <c r="C12" s="350"/>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51" t="s">
        <v>7</v>
      </c>
      <c r="B13" s="351"/>
      <c r="C13" s="351"/>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52" t="s">
        <v>548</v>
      </c>
      <c r="B15" s="352"/>
      <c r="C15" s="352"/>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46" t="s">
        <v>6</v>
      </c>
      <c r="B16" s="346"/>
      <c r="C16" s="346"/>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47" t="s">
        <v>432</v>
      </c>
      <c r="B18" s="348"/>
      <c r="C18" s="348"/>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535</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300" t="s">
        <v>536</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42"/>
      <c r="B24" s="343"/>
      <c r="C24" s="344"/>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481</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524</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540</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452</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452</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452</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478</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452</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480</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402</v>
      </c>
      <c r="B34" s="295" t="s">
        <v>389</v>
      </c>
      <c r="C34" s="247" t="s">
        <v>452</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452</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403</v>
      </c>
      <c r="B36" s="295" t="s">
        <v>390</v>
      </c>
      <c r="C36" s="247" t="s">
        <v>452</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478</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404</v>
      </c>
      <c r="B38" s="295" t="s">
        <v>230</v>
      </c>
      <c r="C38" s="247" t="s">
        <v>452</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42"/>
      <c r="B39" s="343"/>
      <c r="C39" s="344"/>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445</v>
      </c>
      <c r="C40" s="289" t="s">
        <v>549</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405</v>
      </c>
      <c r="B41" s="295" t="s">
        <v>427</v>
      </c>
      <c r="C41" s="289" t="s">
        <v>450</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442</v>
      </c>
      <c r="C42" s="289" t="s">
        <v>450</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408</v>
      </c>
      <c r="B43" s="295" t="s">
        <v>409</v>
      </c>
      <c r="C43" s="289" t="s">
        <v>450</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433</v>
      </c>
      <c r="C44" s="289" t="s">
        <v>549</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428</v>
      </c>
      <c r="B45" s="295" t="s">
        <v>434</v>
      </c>
      <c r="C45" s="289" t="s">
        <v>450</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435</v>
      </c>
      <c r="C46" s="289" t="s">
        <v>450</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42"/>
      <c r="B47" s="343"/>
      <c r="C47" s="344"/>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429</v>
      </c>
      <c r="B48" s="295" t="s">
        <v>443</v>
      </c>
      <c r="C48" s="298">
        <f>'6.2. Паспорт фин осв ввод '!D24</f>
        <v>10.169784</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444</v>
      </c>
      <c r="C49" s="298">
        <f>'6.2. Паспорт фин осв ввод '!D30</f>
        <v>8.4748199999999994</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row>
    <row r="5" spans="1:28" s="82" customFormat="1" ht="15.75" x14ac:dyDescent="0.2">
      <c r="A5" s="95"/>
      <c r="H5" s="129"/>
      <c r="J5" s="129"/>
      <c r="M5" s="129"/>
    </row>
    <row r="6" spans="1:28" s="82" customFormat="1" ht="18.75" x14ac:dyDescent="0.2">
      <c r="A6" s="358" t="s">
        <v>9</v>
      </c>
      <c r="B6" s="358"/>
      <c r="C6" s="358"/>
      <c r="D6" s="358"/>
      <c r="E6" s="358"/>
      <c r="F6" s="358"/>
      <c r="G6" s="358"/>
      <c r="H6" s="358"/>
      <c r="I6" s="358"/>
      <c r="J6" s="358"/>
      <c r="K6" s="358"/>
      <c r="L6" s="358"/>
      <c r="M6" s="358"/>
      <c r="N6" s="358"/>
      <c r="O6" s="358"/>
      <c r="P6" s="358"/>
      <c r="Q6" s="358"/>
      <c r="R6" s="358"/>
      <c r="S6" s="358"/>
      <c r="T6" s="81"/>
      <c r="U6" s="81"/>
      <c r="V6" s="81"/>
      <c r="W6" s="81"/>
      <c r="X6" s="81"/>
      <c r="Y6" s="81"/>
      <c r="Z6" s="81"/>
      <c r="AA6" s="81"/>
      <c r="AB6" s="81"/>
    </row>
    <row r="7" spans="1:28" s="82" customFormat="1" ht="18.75" x14ac:dyDescent="0.2">
      <c r="A7" s="358"/>
      <c r="B7" s="358"/>
      <c r="C7" s="358"/>
      <c r="D7" s="358"/>
      <c r="E7" s="358"/>
      <c r="F7" s="358"/>
      <c r="G7" s="358"/>
      <c r="H7" s="358"/>
      <c r="I7" s="358"/>
      <c r="J7" s="358"/>
      <c r="K7" s="358"/>
      <c r="L7" s="358"/>
      <c r="M7" s="358"/>
      <c r="N7" s="358"/>
      <c r="O7" s="358"/>
      <c r="P7" s="358"/>
      <c r="Q7" s="358"/>
      <c r="R7" s="358"/>
      <c r="S7" s="358"/>
      <c r="T7" s="81"/>
      <c r="U7" s="81"/>
      <c r="V7" s="81"/>
      <c r="W7" s="81"/>
      <c r="X7" s="81"/>
      <c r="Y7" s="81"/>
      <c r="Z7" s="81"/>
      <c r="AA7" s="81"/>
      <c r="AB7" s="81"/>
    </row>
    <row r="8" spans="1:28" s="8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1"/>
      <c r="U8" s="81"/>
      <c r="V8" s="81"/>
      <c r="W8" s="81"/>
      <c r="X8" s="81"/>
      <c r="Y8" s="81"/>
      <c r="Z8" s="81"/>
      <c r="AA8" s="81"/>
      <c r="AB8" s="81"/>
    </row>
    <row r="9" spans="1:28" s="82" customFormat="1" ht="18.75" x14ac:dyDescent="0.2">
      <c r="A9" s="354" t="s">
        <v>8</v>
      </c>
      <c r="B9" s="354"/>
      <c r="C9" s="354"/>
      <c r="D9" s="354"/>
      <c r="E9" s="354"/>
      <c r="F9" s="354"/>
      <c r="G9" s="354"/>
      <c r="H9" s="354"/>
      <c r="I9" s="354"/>
      <c r="J9" s="354"/>
      <c r="K9" s="354"/>
      <c r="L9" s="354"/>
      <c r="M9" s="354"/>
      <c r="N9" s="354"/>
      <c r="O9" s="354"/>
      <c r="P9" s="354"/>
      <c r="Q9" s="354"/>
      <c r="R9" s="354"/>
      <c r="S9" s="354"/>
      <c r="T9" s="81"/>
      <c r="U9" s="81"/>
      <c r="V9" s="81"/>
      <c r="W9" s="81"/>
      <c r="X9" s="81"/>
      <c r="Y9" s="81"/>
      <c r="Z9" s="81"/>
      <c r="AA9" s="81"/>
      <c r="AB9" s="81"/>
    </row>
    <row r="10" spans="1:28" s="82" customFormat="1" ht="18.75" x14ac:dyDescent="0.2">
      <c r="A10" s="358"/>
      <c r="B10" s="358"/>
      <c r="C10" s="358"/>
      <c r="D10" s="358"/>
      <c r="E10" s="358"/>
      <c r="F10" s="358"/>
      <c r="G10" s="358"/>
      <c r="H10" s="358"/>
      <c r="I10" s="358"/>
      <c r="J10" s="358"/>
      <c r="K10" s="358"/>
      <c r="L10" s="358"/>
      <c r="M10" s="358"/>
      <c r="N10" s="358"/>
      <c r="O10" s="358"/>
      <c r="P10" s="358"/>
      <c r="Q10" s="358"/>
      <c r="R10" s="358"/>
      <c r="S10" s="358"/>
      <c r="T10" s="81"/>
      <c r="U10" s="81"/>
      <c r="V10" s="81"/>
      <c r="W10" s="81"/>
      <c r="X10" s="81"/>
      <c r="Y10" s="81"/>
      <c r="Z10" s="81"/>
      <c r="AA10" s="81"/>
      <c r="AB10" s="81"/>
    </row>
    <row r="11" spans="1:28" s="82" customFormat="1" ht="18.75" x14ac:dyDescent="0.2">
      <c r="A11" s="353" t="str">
        <f>'1. паспорт местоположение'!A12:C12</f>
        <v>M_TP3400.VL.0079</v>
      </c>
      <c r="B11" s="353"/>
      <c r="C11" s="353"/>
      <c r="D11" s="353"/>
      <c r="E11" s="353"/>
      <c r="F11" s="353"/>
      <c r="G11" s="353"/>
      <c r="H11" s="353"/>
      <c r="I11" s="353"/>
      <c r="J11" s="353"/>
      <c r="K11" s="353"/>
      <c r="L11" s="353"/>
      <c r="M11" s="353"/>
      <c r="N11" s="353"/>
      <c r="O11" s="353"/>
      <c r="P11" s="353"/>
      <c r="Q11" s="353"/>
      <c r="R11" s="353"/>
      <c r="S11" s="353"/>
      <c r="T11" s="81"/>
      <c r="U11" s="81"/>
      <c r="V11" s="81"/>
      <c r="W11" s="81"/>
      <c r="X11" s="81"/>
      <c r="Y11" s="81"/>
      <c r="Z11" s="81"/>
      <c r="AA11" s="81"/>
      <c r="AB11" s="81"/>
    </row>
    <row r="12" spans="1:28" s="82"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81"/>
      <c r="U12" s="81"/>
      <c r="V12" s="81"/>
      <c r="W12" s="81"/>
      <c r="X12" s="81"/>
      <c r="Y12" s="81"/>
      <c r="Z12" s="81"/>
      <c r="AA12" s="81"/>
      <c r="AB12" s="81"/>
    </row>
    <row r="13" spans="1:28" s="98"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97"/>
      <c r="U13" s="97"/>
      <c r="V13" s="97"/>
      <c r="W13" s="97"/>
      <c r="X13" s="97"/>
      <c r="Y13" s="97"/>
      <c r="Z13" s="97"/>
      <c r="AA13" s="97"/>
      <c r="AB13" s="97"/>
    </row>
    <row r="14" spans="1:28" s="99" customFormat="1" ht="18" customHeight="1" x14ac:dyDescent="0.2">
      <c r="A14" s="353" t="str">
        <f>'1. паспорт местоположение'!A15:C15</f>
        <v>Реконструкция ВЛ-10кВ Кавдык Ялуторовского РЭС Южного ТПО (реконструкция  ВЛЗ-10 кВ - 4.92км)</v>
      </c>
      <c r="B14" s="353"/>
      <c r="C14" s="353"/>
      <c r="D14" s="353"/>
      <c r="E14" s="353"/>
      <c r="F14" s="353"/>
      <c r="G14" s="353"/>
      <c r="H14" s="353"/>
      <c r="I14" s="353"/>
      <c r="J14" s="353"/>
      <c r="K14" s="353"/>
      <c r="L14" s="353"/>
      <c r="M14" s="353"/>
      <c r="N14" s="353"/>
      <c r="O14" s="353"/>
      <c r="P14" s="353"/>
      <c r="Q14" s="353"/>
      <c r="R14" s="353"/>
      <c r="S14" s="353"/>
      <c r="T14" s="80"/>
      <c r="U14" s="80"/>
      <c r="V14" s="80"/>
      <c r="W14" s="80"/>
      <c r="X14" s="80"/>
      <c r="Y14" s="80"/>
      <c r="Z14" s="80"/>
      <c r="AA14" s="80"/>
      <c r="AB14" s="80"/>
    </row>
    <row r="15" spans="1:28" s="99"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96"/>
      <c r="U15" s="96"/>
      <c r="V15" s="96"/>
      <c r="W15" s="96"/>
      <c r="X15" s="96"/>
      <c r="Y15" s="96"/>
      <c r="Z15" s="96"/>
      <c r="AA15" s="96"/>
      <c r="AB15" s="96"/>
    </row>
    <row r="16" spans="1:28" s="99"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0"/>
      <c r="U16" s="100"/>
      <c r="V16" s="100"/>
      <c r="W16" s="100"/>
      <c r="X16" s="100"/>
      <c r="Y16" s="100"/>
    </row>
    <row r="17" spans="1:28" s="99"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1"/>
      <c r="U17" s="101"/>
      <c r="V17" s="101"/>
      <c r="W17" s="101"/>
      <c r="X17" s="101"/>
      <c r="Y17" s="101"/>
      <c r="Z17" s="101"/>
      <c r="AA17" s="101"/>
      <c r="AB17" s="101"/>
    </row>
    <row r="18" spans="1:28" s="99"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0"/>
      <c r="U18" s="100"/>
      <c r="V18" s="100"/>
      <c r="W18" s="100"/>
      <c r="X18" s="100"/>
      <c r="Y18" s="100"/>
    </row>
    <row r="19" spans="1:28" s="99" customFormat="1" ht="30.75" customHeight="1" x14ac:dyDescent="0.2">
      <c r="A19" s="362" t="s">
        <v>5</v>
      </c>
      <c r="B19" s="362" t="s">
        <v>100</v>
      </c>
      <c r="C19" s="363" t="s">
        <v>310</v>
      </c>
      <c r="D19" s="362" t="s">
        <v>309</v>
      </c>
      <c r="E19" s="362" t="s">
        <v>99</v>
      </c>
      <c r="F19" s="362" t="s">
        <v>98</v>
      </c>
      <c r="G19" s="362" t="s">
        <v>305</v>
      </c>
      <c r="H19" s="365" t="s">
        <v>97</v>
      </c>
      <c r="I19" s="362" t="s">
        <v>96</v>
      </c>
      <c r="J19" s="365" t="s">
        <v>95</v>
      </c>
      <c r="K19" s="362" t="s">
        <v>94</v>
      </c>
      <c r="L19" s="362" t="s">
        <v>93</v>
      </c>
      <c r="M19" s="365" t="s">
        <v>92</v>
      </c>
      <c r="N19" s="362" t="s">
        <v>91</v>
      </c>
      <c r="O19" s="362" t="s">
        <v>90</v>
      </c>
      <c r="P19" s="362" t="s">
        <v>89</v>
      </c>
      <c r="Q19" s="362" t="s">
        <v>308</v>
      </c>
      <c r="R19" s="362"/>
      <c r="S19" s="366" t="s">
        <v>401</v>
      </c>
      <c r="T19" s="100"/>
      <c r="U19" s="100"/>
      <c r="V19" s="100"/>
      <c r="W19" s="100"/>
      <c r="X19" s="100"/>
      <c r="Y19" s="100"/>
    </row>
    <row r="20" spans="1:28" s="99" customFormat="1" ht="157.5" x14ac:dyDescent="0.2">
      <c r="A20" s="362"/>
      <c r="B20" s="362"/>
      <c r="C20" s="364"/>
      <c r="D20" s="362"/>
      <c r="E20" s="362"/>
      <c r="F20" s="362"/>
      <c r="G20" s="362"/>
      <c r="H20" s="365"/>
      <c r="I20" s="362"/>
      <c r="J20" s="365"/>
      <c r="K20" s="362"/>
      <c r="L20" s="362"/>
      <c r="M20" s="365"/>
      <c r="N20" s="362"/>
      <c r="O20" s="362"/>
      <c r="P20" s="362"/>
      <c r="Q20" s="130" t="s">
        <v>306</v>
      </c>
      <c r="R20" s="131" t="s">
        <v>307</v>
      </c>
      <c r="S20" s="366"/>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4"/>
      <c r="B22" s="102"/>
      <c r="C22" s="102"/>
      <c r="D22" s="102"/>
      <c r="E22" s="245"/>
      <c r="F22" s="245"/>
      <c r="G22" s="245"/>
      <c r="H22" s="103"/>
      <c r="I22" s="102"/>
      <c r="J22" s="103"/>
      <c r="K22" s="102"/>
      <c r="L22" s="102"/>
      <c r="M22" s="102"/>
      <c r="N22" s="102"/>
      <c r="O22" s="102"/>
      <c r="P22" s="102"/>
      <c r="Q22" s="245"/>
      <c r="R22" s="244"/>
      <c r="S22" s="246"/>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18" zoomScale="85" zoomScaleNormal="60" zoomScaleSheetLayoutView="85" workbookViewId="0">
      <selection activeCell="A19" sqref="A19:T19"/>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60" t="str">
        <f>'1. паспорт местоположение'!A5:C5</f>
        <v>Год раскрытия информации: 2022 год</v>
      </c>
      <c r="B6" s="360"/>
      <c r="C6" s="360"/>
      <c r="D6" s="360"/>
      <c r="E6" s="360"/>
      <c r="F6" s="360"/>
      <c r="G6" s="360"/>
      <c r="H6" s="360"/>
      <c r="I6" s="360"/>
      <c r="J6" s="360"/>
      <c r="K6" s="360"/>
      <c r="L6" s="360"/>
      <c r="M6" s="360"/>
      <c r="N6" s="360"/>
      <c r="O6" s="360"/>
      <c r="P6" s="360"/>
      <c r="Q6" s="360"/>
      <c r="R6" s="360"/>
      <c r="S6" s="360"/>
      <c r="T6" s="360"/>
    </row>
    <row r="7" spans="1:20" s="82" customFormat="1" x14ac:dyDescent="0.2">
      <c r="A7" s="95"/>
    </row>
    <row r="8" spans="1:20" s="82"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82"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8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2" customFormat="1" ht="18.75" customHeight="1" x14ac:dyDescent="0.2">
      <c r="A13" s="370" t="str">
        <f>'2. паспорт  ТП'!A11:S11</f>
        <v>M_TP3400.VL.0079</v>
      </c>
      <c r="B13" s="370"/>
      <c r="C13" s="370"/>
      <c r="D13" s="370"/>
      <c r="E13" s="370"/>
      <c r="F13" s="370"/>
      <c r="G13" s="370"/>
      <c r="H13" s="370"/>
      <c r="I13" s="370"/>
      <c r="J13" s="370"/>
      <c r="K13" s="370"/>
      <c r="L13" s="370"/>
      <c r="M13" s="370"/>
      <c r="N13" s="370"/>
      <c r="O13" s="370"/>
      <c r="P13" s="370"/>
      <c r="Q13" s="370"/>
      <c r="R13" s="370"/>
      <c r="S13" s="370"/>
      <c r="T13" s="370"/>
    </row>
    <row r="14" spans="1:20" s="82"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9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99" customFormat="1" ht="43.5" customHeight="1" x14ac:dyDescent="0.2">
      <c r="A16" s="371" t="str">
        <f>'1. паспорт местоположение'!A15:C15</f>
        <v>Реконструкция ВЛ-10кВ Кавдык Ялуторовского РЭС Южного ТПО (реконструкция  ВЛЗ-10 кВ - 4.92км)</v>
      </c>
      <c r="B16" s="371"/>
      <c r="C16" s="371"/>
      <c r="D16" s="371"/>
      <c r="E16" s="371"/>
      <c r="F16" s="371"/>
      <c r="G16" s="371"/>
      <c r="H16" s="371"/>
      <c r="I16" s="371"/>
      <c r="J16" s="371"/>
      <c r="K16" s="371"/>
      <c r="L16" s="371"/>
      <c r="M16" s="371"/>
      <c r="N16" s="371"/>
      <c r="O16" s="371"/>
      <c r="P16" s="371"/>
      <c r="Q16" s="371"/>
      <c r="R16" s="371"/>
      <c r="S16" s="371"/>
      <c r="T16" s="371"/>
    </row>
    <row r="17" spans="1:20" s="99"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20" s="9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99" customFormat="1" ht="15" customHeight="1" x14ac:dyDescent="0.2">
      <c r="A19" s="372" t="s">
        <v>412</v>
      </c>
      <c r="B19" s="372"/>
      <c r="C19" s="372"/>
      <c r="D19" s="372"/>
      <c r="E19" s="372"/>
      <c r="F19" s="372"/>
      <c r="G19" s="372"/>
      <c r="H19" s="372"/>
      <c r="I19" s="372"/>
      <c r="J19" s="372"/>
      <c r="K19" s="372"/>
      <c r="L19" s="372"/>
      <c r="M19" s="372"/>
      <c r="N19" s="372"/>
      <c r="O19" s="372"/>
      <c r="P19" s="372"/>
      <c r="Q19" s="372"/>
      <c r="R19" s="372"/>
      <c r="S19" s="372"/>
      <c r="T19" s="372"/>
    </row>
    <row r="20" spans="1:20" s="140"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5</v>
      </c>
      <c r="B21" s="377" t="s">
        <v>221</v>
      </c>
      <c r="C21" s="378"/>
      <c r="D21" s="381" t="s">
        <v>122</v>
      </c>
      <c r="E21" s="377" t="s">
        <v>440</v>
      </c>
      <c r="F21" s="378"/>
      <c r="G21" s="377" t="s">
        <v>240</v>
      </c>
      <c r="H21" s="378"/>
      <c r="I21" s="377" t="s">
        <v>121</v>
      </c>
      <c r="J21" s="378"/>
      <c r="K21" s="381" t="s">
        <v>120</v>
      </c>
      <c r="L21" s="377" t="s">
        <v>119</v>
      </c>
      <c r="M21" s="378"/>
      <c r="N21" s="377" t="s">
        <v>436</v>
      </c>
      <c r="O21" s="378"/>
      <c r="P21" s="381" t="s">
        <v>118</v>
      </c>
      <c r="Q21" s="367" t="s">
        <v>117</v>
      </c>
      <c r="R21" s="368"/>
      <c r="S21" s="367" t="s">
        <v>116</v>
      </c>
      <c r="T21" s="369"/>
    </row>
    <row r="22" spans="1:20" ht="204.75" customHeight="1" x14ac:dyDescent="0.25">
      <c r="A22" s="375"/>
      <c r="B22" s="379"/>
      <c r="C22" s="380"/>
      <c r="D22" s="384"/>
      <c r="E22" s="379"/>
      <c r="F22" s="380"/>
      <c r="G22" s="379"/>
      <c r="H22" s="380"/>
      <c r="I22" s="379"/>
      <c r="J22" s="380"/>
      <c r="K22" s="382"/>
      <c r="L22" s="379"/>
      <c r="M22" s="380"/>
      <c r="N22" s="379"/>
      <c r="O22" s="380"/>
      <c r="P22" s="382"/>
      <c r="Q22" s="84" t="s">
        <v>115</v>
      </c>
      <c r="R22" s="84" t="s">
        <v>411</v>
      </c>
      <c r="S22" s="84" t="s">
        <v>114</v>
      </c>
      <c r="T22" s="84" t="s">
        <v>113</v>
      </c>
    </row>
    <row r="23" spans="1:20" ht="51.75" customHeight="1" x14ac:dyDescent="0.25">
      <c r="A23" s="376"/>
      <c r="B23" s="84" t="s">
        <v>111</v>
      </c>
      <c r="C23" s="84" t="s">
        <v>112</v>
      </c>
      <c r="D23" s="382"/>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83" t="s">
        <v>446</v>
      </c>
      <c r="C67" s="383"/>
      <c r="D67" s="383"/>
      <c r="E67" s="383"/>
      <c r="F67" s="383"/>
      <c r="G67" s="383"/>
      <c r="H67" s="383"/>
      <c r="I67" s="383"/>
      <c r="J67" s="383"/>
      <c r="K67" s="383"/>
      <c r="L67" s="383"/>
      <c r="M67" s="383"/>
      <c r="N67" s="383"/>
      <c r="O67" s="383"/>
      <c r="P67" s="383"/>
      <c r="Q67" s="383"/>
      <c r="R67" s="383"/>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410</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A19" sqref="A19:AA19"/>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60" t="s">
        <v>534</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70" t="s">
        <v>483</v>
      </c>
      <c r="F9" s="370"/>
      <c r="G9" s="370"/>
      <c r="H9" s="370"/>
      <c r="I9" s="370"/>
      <c r="J9" s="370"/>
      <c r="K9" s="370"/>
      <c r="L9" s="370"/>
      <c r="M9" s="370"/>
      <c r="N9" s="370"/>
      <c r="O9" s="370"/>
      <c r="P9" s="370"/>
      <c r="Q9" s="370"/>
      <c r="R9" s="370"/>
      <c r="S9" s="370"/>
      <c r="T9" s="370"/>
      <c r="U9" s="370"/>
      <c r="V9" s="370"/>
      <c r="W9" s="370"/>
      <c r="X9" s="370"/>
      <c r="Y9" s="370"/>
    </row>
    <row r="10" spans="1:27" s="82"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0" t="s">
        <v>575</v>
      </c>
      <c r="F12" s="350"/>
      <c r="G12" s="350"/>
      <c r="H12" s="350"/>
      <c r="I12" s="350"/>
      <c r="J12" s="350"/>
      <c r="K12" s="350"/>
      <c r="L12" s="350"/>
      <c r="M12" s="350"/>
      <c r="N12" s="350"/>
      <c r="O12" s="350"/>
      <c r="P12" s="350"/>
      <c r="Q12" s="350"/>
      <c r="R12" s="350"/>
      <c r="S12" s="350"/>
      <c r="T12" s="350"/>
      <c r="U12" s="350"/>
      <c r="V12" s="350"/>
      <c r="W12" s="350"/>
      <c r="X12" s="350"/>
      <c r="Y12" s="350"/>
    </row>
    <row r="13" spans="1:27" s="82"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5" t="s">
        <v>548</v>
      </c>
      <c r="F15" s="385"/>
      <c r="G15" s="385"/>
      <c r="H15" s="385"/>
      <c r="I15" s="385"/>
      <c r="J15" s="385"/>
      <c r="K15" s="385"/>
      <c r="L15" s="385"/>
      <c r="M15" s="385"/>
      <c r="N15" s="385"/>
      <c r="O15" s="385"/>
      <c r="P15" s="385"/>
      <c r="Q15" s="385"/>
      <c r="R15" s="385"/>
      <c r="S15" s="385"/>
      <c r="T15" s="385"/>
      <c r="U15" s="385"/>
      <c r="V15" s="385"/>
      <c r="W15" s="385"/>
      <c r="X15" s="385"/>
      <c r="Y15" s="385"/>
    </row>
    <row r="16" spans="1:27" s="99"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8" ht="25.5" customHeight="1" x14ac:dyDescent="0.25">
      <c r="A19" s="372" t="s">
        <v>414</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8" s="140" customFormat="1" ht="21" customHeight="1" x14ac:dyDescent="0.25"/>
    <row r="21" spans="1:28" ht="15.75" customHeight="1" x14ac:dyDescent="0.25">
      <c r="A21" s="381" t="s">
        <v>5</v>
      </c>
      <c r="B21" s="377" t="s">
        <v>420</v>
      </c>
      <c r="C21" s="378"/>
      <c r="D21" s="377" t="s">
        <v>422</v>
      </c>
      <c r="E21" s="378"/>
      <c r="F21" s="367" t="s">
        <v>94</v>
      </c>
      <c r="G21" s="369"/>
      <c r="H21" s="369"/>
      <c r="I21" s="368"/>
      <c r="J21" s="381" t="s">
        <v>423</v>
      </c>
      <c r="K21" s="377" t="s">
        <v>424</v>
      </c>
      <c r="L21" s="378"/>
      <c r="M21" s="377" t="s">
        <v>425</v>
      </c>
      <c r="N21" s="378"/>
      <c r="O21" s="377" t="s">
        <v>413</v>
      </c>
      <c r="P21" s="378"/>
      <c r="Q21" s="377" t="s">
        <v>127</v>
      </c>
      <c r="R21" s="378"/>
      <c r="S21" s="381" t="s">
        <v>126</v>
      </c>
      <c r="T21" s="381" t="s">
        <v>426</v>
      </c>
      <c r="U21" s="381" t="s">
        <v>421</v>
      </c>
      <c r="V21" s="377" t="s">
        <v>125</v>
      </c>
      <c r="W21" s="378"/>
      <c r="X21" s="367" t="s">
        <v>117</v>
      </c>
      <c r="Y21" s="369"/>
      <c r="Z21" s="367" t="s">
        <v>116</v>
      </c>
      <c r="AA21" s="369"/>
    </row>
    <row r="22" spans="1:28" ht="216" customHeight="1" x14ac:dyDescent="0.25">
      <c r="A22" s="384"/>
      <c r="B22" s="379"/>
      <c r="C22" s="380"/>
      <c r="D22" s="379"/>
      <c r="E22" s="380"/>
      <c r="F22" s="367" t="s">
        <v>124</v>
      </c>
      <c r="G22" s="368"/>
      <c r="H22" s="367" t="s">
        <v>123</v>
      </c>
      <c r="I22" s="368"/>
      <c r="J22" s="382"/>
      <c r="K22" s="379"/>
      <c r="L22" s="380"/>
      <c r="M22" s="379"/>
      <c r="N22" s="380"/>
      <c r="O22" s="379"/>
      <c r="P22" s="380"/>
      <c r="Q22" s="379"/>
      <c r="R22" s="380"/>
      <c r="S22" s="382"/>
      <c r="T22" s="382"/>
      <c r="U22" s="382"/>
      <c r="V22" s="379"/>
      <c r="W22" s="380"/>
      <c r="X22" s="84" t="s">
        <v>115</v>
      </c>
      <c r="Y22" s="84" t="s">
        <v>411</v>
      </c>
      <c r="Z22" s="84" t="s">
        <v>114</v>
      </c>
      <c r="AA22" s="84" t="s">
        <v>113</v>
      </c>
    </row>
    <row r="23" spans="1:28" ht="60" customHeight="1" x14ac:dyDescent="0.25">
      <c r="A23" s="382"/>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7" customFormat="1" ht="63" x14ac:dyDescent="0.25">
      <c r="A25" s="306">
        <v>1</v>
      </c>
      <c r="B25" s="308" t="s">
        <v>551</v>
      </c>
      <c r="C25" s="308" t="s">
        <v>551</v>
      </c>
      <c r="D25" s="308" t="s">
        <v>552</v>
      </c>
      <c r="E25" s="308" t="s">
        <v>552</v>
      </c>
      <c r="F25" s="301">
        <v>10</v>
      </c>
      <c r="G25" s="301">
        <v>10</v>
      </c>
      <c r="H25" s="301">
        <v>10</v>
      </c>
      <c r="I25" s="301">
        <v>10</v>
      </c>
      <c r="J25" s="303">
        <v>1987</v>
      </c>
      <c r="K25" s="306">
        <v>1</v>
      </c>
      <c r="L25" s="306">
        <v>1</v>
      </c>
      <c r="M25" s="303" t="s">
        <v>541</v>
      </c>
      <c r="N25" s="305" t="s">
        <v>542</v>
      </c>
      <c r="O25" s="306" t="s">
        <v>537</v>
      </c>
      <c r="P25" s="306" t="s">
        <v>543</v>
      </c>
      <c r="Q25" s="303">
        <v>2.2549999999999999</v>
      </c>
      <c r="R25" s="303">
        <v>2.2549999999999999</v>
      </c>
      <c r="S25" s="304">
        <v>2028</v>
      </c>
      <c r="T25" s="306">
        <v>2009</v>
      </c>
      <c r="U25" s="306">
        <v>2</v>
      </c>
      <c r="V25" s="302" t="s">
        <v>547</v>
      </c>
      <c r="W25" s="302" t="s">
        <v>545</v>
      </c>
      <c r="X25" s="303" t="s">
        <v>576</v>
      </c>
      <c r="Y25" s="302" t="s">
        <v>538</v>
      </c>
      <c r="Z25" s="306" t="s">
        <v>450</v>
      </c>
      <c r="AA25" s="306" t="s">
        <v>450</v>
      </c>
      <c r="AB25" s="306">
        <v>30593</v>
      </c>
    </row>
    <row r="26" spans="1:28" s="307" customFormat="1" ht="63" x14ac:dyDescent="0.25">
      <c r="A26" s="306">
        <v>2</v>
      </c>
      <c r="B26" s="308" t="s">
        <v>551</v>
      </c>
      <c r="C26" s="308" t="s">
        <v>551</v>
      </c>
      <c r="D26" s="308" t="s">
        <v>553</v>
      </c>
      <c r="E26" s="308" t="s">
        <v>553</v>
      </c>
      <c r="F26" s="301">
        <v>10</v>
      </c>
      <c r="G26" s="301">
        <v>10</v>
      </c>
      <c r="H26" s="301">
        <v>10</v>
      </c>
      <c r="I26" s="301">
        <v>10</v>
      </c>
      <c r="J26" s="303">
        <v>1968</v>
      </c>
      <c r="K26" s="306">
        <v>1</v>
      </c>
      <c r="L26" s="306">
        <v>1</v>
      </c>
      <c r="M26" s="303" t="s">
        <v>541</v>
      </c>
      <c r="N26" s="305" t="s">
        <v>542</v>
      </c>
      <c r="O26" s="306" t="s">
        <v>537</v>
      </c>
      <c r="P26" s="306" t="s">
        <v>543</v>
      </c>
      <c r="Q26" s="303">
        <v>0.25</v>
      </c>
      <c r="R26" s="303">
        <v>0.25</v>
      </c>
      <c r="S26" s="304">
        <v>2028</v>
      </c>
      <c r="T26" s="306">
        <v>2009</v>
      </c>
      <c r="U26" s="306">
        <v>2</v>
      </c>
      <c r="V26" s="302" t="s">
        <v>544</v>
      </c>
      <c r="W26" s="302" t="s">
        <v>545</v>
      </c>
      <c r="X26" s="303" t="s">
        <v>576</v>
      </c>
      <c r="Y26" s="302" t="s">
        <v>538</v>
      </c>
      <c r="Z26" s="306" t="s">
        <v>450</v>
      </c>
      <c r="AA26" s="306" t="s">
        <v>450</v>
      </c>
      <c r="AB26" s="306">
        <v>50006</v>
      </c>
    </row>
    <row r="27" spans="1:28" s="307" customFormat="1" ht="63" x14ac:dyDescent="0.25">
      <c r="A27" s="306">
        <v>3</v>
      </c>
      <c r="B27" s="308" t="s">
        <v>551</v>
      </c>
      <c r="C27" s="308" t="s">
        <v>551</v>
      </c>
      <c r="D27" s="308" t="s">
        <v>554</v>
      </c>
      <c r="E27" s="308" t="s">
        <v>554</v>
      </c>
      <c r="F27" s="301">
        <v>10</v>
      </c>
      <c r="G27" s="301">
        <v>10</v>
      </c>
      <c r="H27" s="301">
        <v>10</v>
      </c>
      <c r="I27" s="301">
        <v>10</v>
      </c>
      <c r="J27" s="303">
        <v>1966</v>
      </c>
      <c r="K27" s="306">
        <v>1</v>
      </c>
      <c r="L27" s="306">
        <v>1</v>
      </c>
      <c r="M27" s="303" t="s">
        <v>541</v>
      </c>
      <c r="N27" s="305" t="s">
        <v>542</v>
      </c>
      <c r="O27" s="306" t="s">
        <v>537</v>
      </c>
      <c r="P27" s="306" t="s">
        <v>543</v>
      </c>
      <c r="Q27" s="303">
        <v>0.7</v>
      </c>
      <c r="R27" s="303">
        <v>0.7</v>
      </c>
      <c r="S27" s="304">
        <v>2028</v>
      </c>
      <c r="T27" s="306">
        <v>2021</v>
      </c>
      <c r="U27" s="306">
        <v>2</v>
      </c>
      <c r="V27" s="302" t="s">
        <v>544</v>
      </c>
      <c r="W27" s="302" t="s">
        <v>545</v>
      </c>
      <c r="X27" s="303" t="s">
        <v>576</v>
      </c>
      <c r="Y27" s="302" t="s">
        <v>538</v>
      </c>
      <c r="Z27" s="306" t="s">
        <v>450</v>
      </c>
      <c r="AA27" s="306" t="s">
        <v>450</v>
      </c>
      <c r="AB27" s="306">
        <v>50009</v>
      </c>
    </row>
    <row r="28" spans="1:28" s="307" customFormat="1" ht="63" x14ac:dyDescent="0.25">
      <c r="A28" s="306">
        <v>4</v>
      </c>
      <c r="B28" s="308" t="s">
        <v>551</v>
      </c>
      <c r="C28" s="308" t="s">
        <v>551</v>
      </c>
      <c r="D28" s="308" t="s">
        <v>555</v>
      </c>
      <c r="E28" s="308" t="s">
        <v>555</v>
      </c>
      <c r="F28" s="301">
        <v>10</v>
      </c>
      <c r="G28" s="301">
        <v>10</v>
      </c>
      <c r="H28" s="301">
        <v>10</v>
      </c>
      <c r="I28" s="301">
        <v>10</v>
      </c>
      <c r="J28" s="303">
        <v>1968</v>
      </c>
      <c r="K28" s="306">
        <v>1</v>
      </c>
      <c r="L28" s="306">
        <v>1</v>
      </c>
      <c r="M28" s="303" t="s">
        <v>541</v>
      </c>
      <c r="N28" s="305" t="s">
        <v>542</v>
      </c>
      <c r="O28" s="306" t="s">
        <v>537</v>
      </c>
      <c r="P28" s="306" t="s">
        <v>543</v>
      </c>
      <c r="Q28" s="303">
        <v>0.44</v>
      </c>
      <c r="R28" s="303">
        <v>0.44</v>
      </c>
      <c r="S28" s="304">
        <v>2028</v>
      </c>
      <c r="T28" s="306">
        <v>2020</v>
      </c>
      <c r="U28" s="306">
        <v>2</v>
      </c>
      <c r="V28" s="302" t="s">
        <v>544</v>
      </c>
      <c r="W28" s="302" t="s">
        <v>545</v>
      </c>
      <c r="X28" s="303" t="s">
        <v>576</v>
      </c>
      <c r="Y28" s="302" t="s">
        <v>538</v>
      </c>
      <c r="Z28" s="306" t="s">
        <v>450</v>
      </c>
      <c r="AA28" s="306" t="s">
        <v>450</v>
      </c>
      <c r="AB28" s="306">
        <v>50006</v>
      </c>
    </row>
    <row r="29" spans="1:28" s="307" customFormat="1" ht="63" x14ac:dyDescent="0.25">
      <c r="A29" s="306">
        <v>5</v>
      </c>
      <c r="B29" s="308" t="s">
        <v>551</v>
      </c>
      <c r="C29" s="308" t="s">
        <v>551</v>
      </c>
      <c r="D29" s="308" t="s">
        <v>556</v>
      </c>
      <c r="E29" s="308" t="s">
        <v>556</v>
      </c>
      <c r="F29" s="301">
        <v>10</v>
      </c>
      <c r="G29" s="301">
        <v>10</v>
      </c>
      <c r="H29" s="301">
        <v>10</v>
      </c>
      <c r="I29" s="301">
        <v>10</v>
      </c>
      <c r="J29" s="303">
        <v>1981</v>
      </c>
      <c r="K29" s="306">
        <v>1</v>
      </c>
      <c r="L29" s="306">
        <v>1</v>
      </c>
      <c r="M29" s="303" t="s">
        <v>541</v>
      </c>
      <c r="N29" s="305" t="s">
        <v>542</v>
      </c>
      <c r="O29" s="306" t="s">
        <v>537</v>
      </c>
      <c r="P29" s="306" t="s">
        <v>543</v>
      </c>
      <c r="Q29" s="303">
        <v>0.14499999999999999</v>
      </c>
      <c r="R29" s="303">
        <v>0.14499999999999999</v>
      </c>
      <c r="S29" s="304">
        <v>2028</v>
      </c>
      <c r="T29" s="306">
        <v>2009</v>
      </c>
      <c r="U29" s="306">
        <v>2</v>
      </c>
      <c r="V29" s="302" t="s">
        <v>544</v>
      </c>
      <c r="W29" s="302" t="s">
        <v>545</v>
      </c>
      <c r="X29" s="303" t="s">
        <v>576</v>
      </c>
      <c r="Y29" s="302" t="s">
        <v>538</v>
      </c>
      <c r="Z29" s="306" t="s">
        <v>450</v>
      </c>
      <c r="AA29" s="306" t="s">
        <v>450</v>
      </c>
      <c r="AB29" s="306">
        <v>50010</v>
      </c>
    </row>
    <row r="30" spans="1:28" s="307" customFormat="1" ht="63" x14ac:dyDescent="0.25">
      <c r="A30" s="306">
        <v>6</v>
      </c>
      <c r="B30" s="308" t="s">
        <v>551</v>
      </c>
      <c r="C30" s="308" t="s">
        <v>551</v>
      </c>
      <c r="D30" s="308" t="s">
        <v>557</v>
      </c>
      <c r="E30" s="308" t="s">
        <v>557</v>
      </c>
      <c r="F30" s="301">
        <v>10</v>
      </c>
      <c r="G30" s="301">
        <v>10</v>
      </c>
      <c r="H30" s="301">
        <v>10</v>
      </c>
      <c r="I30" s="301">
        <v>10</v>
      </c>
      <c r="J30" s="303">
        <v>1981</v>
      </c>
      <c r="K30" s="306">
        <v>1</v>
      </c>
      <c r="L30" s="306">
        <v>1</v>
      </c>
      <c r="M30" s="303" t="s">
        <v>541</v>
      </c>
      <c r="N30" s="305" t="s">
        <v>542</v>
      </c>
      <c r="O30" s="306" t="s">
        <v>537</v>
      </c>
      <c r="P30" s="306" t="s">
        <v>543</v>
      </c>
      <c r="Q30" s="303">
        <v>0.105</v>
      </c>
      <c r="R30" s="303">
        <v>0.105</v>
      </c>
      <c r="S30" s="304">
        <v>2028</v>
      </c>
      <c r="T30" s="306">
        <v>2009</v>
      </c>
      <c r="U30" s="306">
        <v>2</v>
      </c>
      <c r="V30" s="302" t="s">
        <v>544</v>
      </c>
      <c r="W30" s="302" t="s">
        <v>545</v>
      </c>
      <c r="X30" s="303" t="s">
        <v>576</v>
      </c>
      <c r="Y30" s="302" t="s">
        <v>538</v>
      </c>
      <c r="Z30" s="306" t="s">
        <v>450</v>
      </c>
      <c r="AA30" s="306" t="s">
        <v>450</v>
      </c>
      <c r="AB30" s="306">
        <v>50010</v>
      </c>
    </row>
    <row r="31" spans="1:28" s="307" customFormat="1" ht="63" x14ac:dyDescent="0.25">
      <c r="A31" s="306">
        <v>7</v>
      </c>
      <c r="B31" s="308" t="s">
        <v>551</v>
      </c>
      <c r="C31" s="308" t="s">
        <v>551</v>
      </c>
      <c r="D31" s="308" t="s">
        <v>558</v>
      </c>
      <c r="E31" s="308" t="s">
        <v>558</v>
      </c>
      <c r="F31" s="301">
        <v>10</v>
      </c>
      <c r="G31" s="301">
        <v>10</v>
      </c>
      <c r="H31" s="301">
        <v>10</v>
      </c>
      <c r="I31" s="301">
        <v>10</v>
      </c>
      <c r="J31" s="303">
        <v>1981</v>
      </c>
      <c r="K31" s="306">
        <v>1</v>
      </c>
      <c r="L31" s="306">
        <v>1</v>
      </c>
      <c r="M31" s="303" t="s">
        <v>541</v>
      </c>
      <c r="N31" s="305" t="s">
        <v>542</v>
      </c>
      <c r="O31" s="306" t="s">
        <v>537</v>
      </c>
      <c r="P31" s="306" t="s">
        <v>543</v>
      </c>
      <c r="Q31" s="303">
        <v>0.19500000000000001</v>
      </c>
      <c r="R31" s="303">
        <v>0.19500000000000001</v>
      </c>
      <c r="S31" s="304">
        <v>2028</v>
      </c>
      <c r="T31" s="306">
        <v>2009</v>
      </c>
      <c r="U31" s="306">
        <v>2</v>
      </c>
      <c r="V31" s="302" t="s">
        <v>544</v>
      </c>
      <c r="W31" s="302" t="s">
        <v>545</v>
      </c>
      <c r="X31" s="303" t="s">
        <v>576</v>
      </c>
      <c r="Y31" s="302" t="s">
        <v>538</v>
      </c>
      <c r="Z31" s="306" t="s">
        <v>450</v>
      </c>
      <c r="AA31" s="306" t="s">
        <v>450</v>
      </c>
      <c r="AB31" s="306">
        <v>50010</v>
      </c>
    </row>
    <row r="32" spans="1:28" s="307" customFormat="1" ht="63" x14ac:dyDescent="0.25">
      <c r="A32" s="306">
        <v>8</v>
      </c>
      <c r="B32" s="308" t="s">
        <v>551</v>
      </c>
      <c r="C32" s="308" t="s">
        <v>551</v>
      </c>
      <c r="D32" s="308" t="s">
        <v>559</v>
      </c>
      <c r="E32" s="308" t="s">
        <v>559</v>
      </c>
      <c r="F32" s="301">
        <v>10</v>
      </c>
      <c r="G32" s="301">
        <v>10</v>
      </c>
      <c r="H32" s="301">
        <v>10</v>
      </c>
      <c r="I32" s="301">
        <v>10</v>
      </c>
      <c r="J32" s="303">
        <v>1981</v>
      </c>
      <c r="K32" s="306">
        <v>1</v>
      </c>
      <c r="L32" s="306">
        <v>1</v>
      </c>
      <c r="M32" s="303" t="s">
        <v>541</v>
      </c>
      <c r="N32" s="305" t="s">
        <v>542</v>
      </c>
      <c r="O32" s="306" t="s">
        <v>537</v>
      </c>
      <c r="P32" s="306" t="s">
        <v>543</v>
      </c>
      <c r="Q32" s="303">
        <v>0.2</v>
      </c>
      <c r="R32" s="303">
        <v>0.2</v>
      </c>
      <c r="S32" s="304">
        <v>2028</v>
      </c>
      <c r="T32" s="306">
        <v>2009</v>
      </c>
      <c r="U32" s="306">
        <v>2</v>
      </c>
      <c r="V32" s="302" t="s">
        <v>544</v>
      </c>
      <c r="W32" s="302" t="s">
        <v>545</v>
      </c>
      <c r="X32" s="303" t="s">
        <v>576</v>
      </c>
      <c r="Y32" s="302" t="s">
        <v>538</v>
      </c>
      <c r="Z32" s="306" t="s">
        <v>450</v>
      </c>
      <c r="AA32" s="306" t="s">
        <v>450</v>
      </c>
      <c r="AB32" s="306">
        <v>50010</v>
      </c>
    </row>
    <row r="33" spans="1:28" s="307" customFormat="1" ht="63" x14ac:dyDescent="0.25">
      <c r="A33" s="306">
        <v>9</v>
      </c>
      <c r="B33" s="308" t="s">
        <v>551</v>
      </c>
      <c r="C33" s="308" t="s">
        <v>551</v>
      </c>
      <c r="D33" s="308" t="s">
        <v>560</v>
      </c>
      <c r="E33" s="308" t="s">
        <v>560</v>
      </c>
      <c r="F33" s="301">
        <v>10</v>
      </c>
      <c r="G33" s="301">
        <v>10</v>
      </c>
      <c r="H33" s="301">
        <v>10</v>
      </c>
      <c r="I33" s="301">
        <v>10</v>
      </c>
      <c r="J33" s="303">
        <v>1981</v>
      </c>
      <c r="K33" s="306">
        <v>1</v>
      </c>
      <c r="L33" s="306">
        <v>1</v>
      </c>
      <c r="M33" s="303" t="s">
        <v>541</v>
      </c>
      <c r="N33" s="305" t="s">
        <v>542</v>
      </c>
      <c r="O33" s="306" t="s">
        <v>537</v>
      </c>
      <c r="P33" s="306" t="s">
        <v>543</v>
      </c>
      <c r="Q33" s="303">
        <v>0.105</v>
      </c>
      <c r="R33" s="303">
        <v>0.105</v>
      </c>
      <c r="S33" s="304">
        <v>2028</v>
      </c>
      <c r="T33" s="306">
        <v>2021</v>
      </c>
      <c r="U33" s="306">
        <v>2</v>
      </c>
      <c r="V33" s="302" t="s">
        <v>544</v>
      </c>
      <c r="W33" s="302" t="s">
        <v>545</v>
      </c>
      <c r="X33" s="303" t="s">
        <v>576</v>
      </c>
      <c r="Y33" s="302" t="s">
        <v>538</v>
      </c>
      <c r="Z33" s="306" t="s">
        <v>450</v>
      </c>
      <c r="AA33" s="306" t="s">
        <v>450</v>
      </c>
      <c r="AB33" s="306">
        <v>50010</v>
      </c>
    </row>
    <row r="34" spans="1:28" s="307" customFormat="1" ht="63" x14ac:dyDescent="0.25">
      <c r="A34" s="306">
        <v>10</v>
      </c>
      <c r="B34" s="308" t="s">
        <v>551</v>
      </c>
      <c r="C34" s="308" t="s">
        <v>551</v>
      </c>
      <c r="D34" s="308" t="s">
        <v>561</v>
      </c>
      <c r="E34" s="308" t="s">
        <v>561</v>
      </c>
      <c r="F34" s="301">
        <v>10</v>
      </c>
      <c r="G34" s="301">
        <v>10</v>
      </c>
      <c r="H34" s="301">
        <v>10</v>
      </c>
      <c r="I34" s="301">
        <v>10</v>
      </c>
      <c r="J34" s="303">
        <v>1981</v>
      </c>
      <c r="K34" s="306">
        <v>1</v>
      </c>
      <c r="L34" s="306">
        <v>1</v>
      </c>
      <c r="M34" s="303" t="s">
        <v>541</v>
      </c>
      <c r="N34" s="305" t="s">
        <v>542</v>
      </c>
      <c r="O34" s="306" t="s">
        <v>537</v>
      </c>
      <c r="P34" s="306" t="s">
        <v>543</v>
      </c>
      <c r="Q34" s="303">
        <v>0.105</v>
      </c>
      <c r="R34" s="303">
        <v>0.105</v>
      </c>
      <c r="S34" s="304">
        <v>2028</v>
      </c>
      <c r="T34" s="306">
        <v>2009</v>
      </c>
      <c r="U34" s="306">
        <v>2</v>
      </c>
      <c r="V34" s="302" t="s">
        <v>544</v>
      </c>
      <c r="W34" s="302" t="s">
        <v>545</v>
      </c>
      <c r="X34" s="303" t="s">
        <v>576</v>
      </c>
      <c r="Y34" s="302" t="s">
        <v>538</v>
      </c>
      <c r="Z34" s="306" t="s">
        <v>450</v>
      </c>
      <c r="AA34" s="306" t="s">
        <v>450</v>
      </c>
      <c r="AB34" s="306">
        <v>50010</v>
      </c>
    </row>
    <row r="35" spans="1:28" s="307" customFormat="1" ht="63" x14ac:dyDescent="0.25">
      <c r="A35" s="306">
        <v>11</v>
      </c>
      <c r="B35" s="308" t="s">
        <v>551</v>
      </c>
      <c r="C35" s="308" t="s">
        <v>551</v>
      </c>
      <c r="D35" s="308" t="s">
        <v>562</v>
      </c>
      <c r="E35" s="308" t="s">
        <v>562</v>
      </c>
      <c r="F35" s="301">
        <v>10</v>
      </c>
      <c r="G35" s="301">
        <v>10</v>
      </c>
      <c r="H35" s="301">
        <v>10</v>
      </c>
      <c r="I35" s="301">
        <v>10</v>
      </c>
      <c r="J35" s="303">
        <v>1985</v>
      </c>
      <c r="K35" s="306">
        <v>1</v>
      </c>
      <c r="L35" s="306">
        <v>1</v>
      </c>
      <c r="M35" s="303" t="s">
        <v>546</v>
      </c>
      <c r="N35" s="305" t="s">
        <v>542</v>
      </c>
      <c r="O35" s="306" t="s">
        <v>537</v>
      </c>
      <c r="P35" s="306" t="s">
        <v>543</v>
      </c>
      <c r="Q35" s="303">
        <v>0.15</v>
      </c>
      <c r="R35" s="303">
        <v>0.15</v>
      </c>
      <c r="S35" s="304">
        <v>2028</v>
      </c>
      <c r="T35" s="306">
        <v>2009</v>
      </c>
      <c r="U35" s="306">
        <v>2</v>
      </c>
      <c r="V35" s="302" t="s">
        <v>544</v>
      </c>
      <c r="W35" s="302" t="s">
        <v>545</v>
      </c>
      <c r="X35" s="303" t="s">
        <v>576</v>
      </c>
      <c r="Y35" s="302" t="s">
        <v>538</v>
      </c>
      <c r="Z35" s="306" t="s">
        <v>450</v>
      </c>
      <c r="AA35" s="306" t="s">
        <v>450</v>
      </c>
      <c r="AB35" s="306">
        <v>30460</v>
      </c>
    </row>
    <row r="36" spans="1:28" s="307" customFormat="1" ht="63" x14ac:dyDescent="0.25">
      <c r="A36" s="306">
        <v>12</v>
      </c>
      <c r="B36" s="308" t="s">
        <v>551</v>
      </c>
      <c r="C36" s="308" t="s">
        <v>551</v>
      </c>
      <c r="D36" s="308" t="s">
        <v>563</v>
      </c>
      <c r="E36" s="308" t="s">
        <v>563</v>
      </c>
      <c r="F36" s="301">
        <v>10</v>
      </c>
      <c r="G36" s="301">
        <v>10</v>
      </c>
      <c r="H36" s="301">
        <v>10</v>
      </c>
      <c r="I36" s="301">
        <v>10</v>
      </c>
      <c r="J36" s="303">
        <v>1964</v>
      </c>
      <c r="K36" s="306">
        <v>1</v>
      </c>
      <c r="L36" s="306">
        <v>1</v>
      </c>
      <c r="M36" s="303" t="s">
        <v>564</v>
      </c>
      <c r="N36" s="305" t="s">
        <v>542</v>
      </c>
      <c r="O36" s="306" t="s">
        <v>537</v>
      </c>
      <c r="P36" s="306" t="s">
        <v>543</v>
      </c>
      <c r="Q36" s="303">
        <v>0.27</v>
      </c>
      <c r="R36" s="303">
        <v>0.27</v>
      </c>
      <c r="S36" s="304">
        <v>2028</v>
      </c>
      <c r="T36" s="306">
        <v>2009</v>
      </c>
      <c r="U36" s="306">
        <v>2</v>
      </c>
      <c r="V36" s="302" t="s">
        <v>544</v>
      </c>
      <c r="W36" s="302" t="s">
        <v>545</v>
      </c>
      <c r="X36" s="303" t="s">
        <v>576</v>
      </c>
      <c r="Y36" s="302" t="s">
        <v>538</v>
      </c>
      <c r="Z36" s="306" t="s">
        <v>450</v>
      </c>
      <c r="AA36" s="306" t="s">
        <v>450</v>
      </c>
      <c r="AB36" s="306">
        <v>50008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SheetLayoutView="70" workbookViewId="0">
      <selection activeCell="C28" sqref="C28"/>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60" t="str">
        <f>'1. паспорт местоположение'!A5:C5</f>
        <v>Год раскрытия информации: 2022 год</v>
      </c>
      <c r="B5" s="360"/>
      <c r="C5" s="36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8" t="s">
        <v>9</v>
      </c>
      <c r="B7" s="358"/>
      <c r="C7" s="358"/>
      <c r="D7" s="81"/>
      <c r="E7" s="81"/>
      <c r="F7" s="81"/>
      <c r="G7" s="81"/>
      <c r="H7" s="81"/>
      <c r="I7" s="81"/>
      <c r="J7" s="81"/>
      <c r="K7" s="81"/>
      <c r="L7" s="81"/>
      <c r="M7" s="81"/>
      <c r="N7" s="81"/>
      <c r="O7" s="81"/>
      <c r="P7" s="81"/>
      <c r="Q7" s="81"/>
      <c r="R7" s="81"/>
      <c r="S7" s="81"/>
      <c r="T7" s="81"/>
      <c r="U7" s="81"/>
    </row>
    <row r="8" spans="1:29" s="82" customFormat="1" ht="18.75" x14ac:dyDescent="0.2">
      <c r="A8" s="358"/>
      <c r="B8" s="358"/>
      <c r="C8" s="358"/>
      <c r="D8" s="109"/>
      <c r="E8" s="109"/>
      <c r="F8" s="109"/>
      <c r="G8" s="109"/>
      <c r="H8" s="81"/>
      <c r="I8" s="81"/>
      <c r="J8" s="81"/>
      <c r="K8" s="81"/>
      <c r="L8" s="81"/>
      <c r="M8" s="81"/>
      <c r="N8" s="81"/>
      <c r="O8" s="81"/>
      <c r="P8" s="81"/>
      <c r="Q8" s="81"/>
      <c r="R8" s="81"/>
      <c r="S8" s="81"/>
      <c r="T8" s="81"/>
      <c r="U8" s="81"/>
    </row>
    <row r="9" spans="1:29" s="82" customFormat="1" ht="18.75" x14ac:dyDescent="0.2">
      <c r="A9" s="370" t="str">
        <f>'1. паспорт местоположение'!A9:C9</f>
        <v>АО Россети Тюмень</v>
      </c>
      <c r="B9" s="370"/>
      <c r="C9" s="370"/>
      <c r="D9" s="80"/>
      <c r="E9" s="80"/>
      <c r="F9" s="80"/>
      <c r="G9" s="80"/>
      <c r="H9" s="81"/>
      <c r="I9" s="81"/>
      <c r="J9" s="81"/>
      <c r="K9" s="81"/>
      <c r="L9" s="81"/>
      <c r="M9" s="81"/>
      <c r="N9" s="81"/>
      <c r="O9" s="81"/>
      <c r="P9" s="81"/>
      <c r="Q9" s="81"/>
      <c r="R9" s="81"/>
      <c r="S9" s="81"/>
      <c r="T9" s="81"/>
      <c r="U9" s="81"/>
    </row>
    <row r="10" spans="1:29" s="82" customFormat="1" ht="18.75" x14ac:dyDescent="0.2">
      <c r="A10" s="354" t="s">
        <v>8</v>
      </c>
      <c r="B10" s="354"/>
      <c r="C10" s="354"/>
      <c r="D10" s="96"/>
      <c r="E10" s="96"/>
      <c r="F10" s="96"/>
      <c r="G10" s="96"/>
      <c r="H10" s="81"/>
      <c r="I10" s="81"/>
      <c r="J10" s="81"/>
      <c r="K10" s="81"/>
      <c r="L10" s="81"/>
      <c r="M10" s="81"/>
      <c r="N10" s="81"/>
      <c r="O10" s="81"/>
      <c r="P10" s="81"/>
      <c r="Q10" s="81"/>
      <c r="R10" s="81"/>
      <c r="S10" s="81"/>
      <c r="T10" s="81"/>
      <c r="U10" s="81"/>
    </row>
    <row r="11" spans="1:29" s="82" customFormat="1" ht="18.75" x14ac:dyDescent="0.2">
      <c r="A11" s="358"/>
      <c r="B11" s="358"/>
      <c r="C11" s="358"/>
      <c r="D11" s="109"/>
      <c r="E11" s="109"/>
      <c r="F11" s="109"/>
      <c r="G11" s="109"/>
      <c r="H11" s="81"/>
      <c r="I11" s="81"/>
      <c r="J11" s="81"/>
      <c r="K11" s="81"/>
      <c r="L11" s="81"/>
      <c r="M11" s="81"/>
      <c r="N11" s="81"/>
      <c r="O11" s="81"/>
      <c r="P11" s="81"/>
      <c r="Q11" s="81"/>
      <c r="R11" s="81"/>
      <c r="S11" s="81"/>
      <c r="T11" s="81"/>
      <c r="U11" s="81"/>
    </row>
    <row r="12" spans="1:29" s="82" customFormat="1" ht="18.75" x14ac:dyDescent="0.2">
      <c r="A12" s="370" t="str">
        <f>'1. паспорт местоположение'!A12:C12</f>
        <v>M_TP3400.VL.0079</v>
      </c>
      <c r="B12" s="370"/>
      <c r="C12" s="370"/>
      <c r="D12" s="80"/>
      <c r="E12" s="80"/>
      <c r="F12" s="80"/>
      <c r="G12" s="80"/>
      <c r="H12" s="81"/>
      <c r="I12" s="81"/>
      <c r="J12" s="81"/>
      <c r="K12" s="81"/>
      <c r="L12" s="81"/>
      <c r="M12" s="81"/>
      <c r="N12" s="81"/>
      <c r="O12" s="81"/>
      <c r="P12" s="81"/>
      <c r="Q12" s="81"/>
      <c r="R12" s="81"/>
      <c r="S12" s="81"/>
      <c r="T12" s="81"/>
      <c r="U12" s="81"/>
    </row>
    <row r="13" spans="1:29" s="82" customFormat="1" ht="18.75" x14ac:dyDescent="0.2">
      <c r="A13" s="354" t="s">
        <v>7</v>
      </c>
      <c r="B13" s="354"/>
      <c r="C13" s="354"/>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59"/>
      <c r="B14" s="359"/>
      <c r="C14" s="359"/>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71" t="str">
        <f>'1. паспорт местоположение'!A15:C15</f>
        <v>Реконструкция ВЛ-10кВ Кавдык Ялуторовского РЭС Южного ТПО (реконструкция  ВЛЗ-10 кВ - 4.92км)</v>
      </c>
      <c r="B15" s="371"/>
      <c r="C15" s="371"/>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54" t="s">
        <v>6</v>
      </c>
      <c r="B16" s="354"/>
      <c r="C16" s="354"/>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5"/>
      <c r="B17" s="355"/>
      <c r="C17" s="355"/>
      <c r="D17" s="100"/>
      <c r="E17" s="100"/>
      <c r="F17" s="100"/>
      <c r="G17" s="100"/>
      <c r="H17" s="100"/>
      <c r="I17" s="100"/>
      <c r="J17" s="100"/>
      <c r="K17" s="100"/>
      <c r="L17" s="100"/>
      <c r="M17" s="100"/>
      <c r="N17" s="100"/>
      <c r="O17" s="100"/>
      <c r="P17" s="100"/>
      <c r="Q17" s="100"/>
      <c r="R17" s="100"/>
    </row>
    <row r="18" spans="1:21" s="99" customFormat="1" ht="27.75" customHeight="1" x14ac:dyDescent="0.2">
      <c r="A18" s="356" t="s">
        <v>406</v>
      </c>
      <c r="B18" s="356"/>
      <c r="C18" s="356"/>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7" t="s">
        <v>5</v>
      </c>
      <c r="B20" s="288" t="s">
        <v>67</v>
      </c>
      <c r="C20" s="289"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9">
        <v>1</v>
      </c>
      <c r="B21" s="288">
        <v>2</v>
      </c>
      <c r="C21" s="289">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2" t="s">
        <v>65</v>
      </c>
      <c r="B22" s="22" t="s">
        <v>418</v>
      </c>
      <c r="C22" s="299" t="s">
        <v>550</v>
      </c>
      <c r="D22" s="104"/>
      <c r="E22" s="104"/>
      <c r="F22" s="97"/>
      <c r="G22" s="97"/>
      <c r="H22" s="97"/>
      <c r="I22" s="97"/>
      <c r="J22" s="97"/>
      <c r="K22" s="97"/>
      <c r="L22" s="97"/>
      <c r="M22" s="97"/>
      <c r="N22" s="97"/>
      <c r="O22" s="97"/>
      <c r="P22" s="97"/>
      <c r="Q22" s="105"/>
      <c r="R22" s="105"/>
      <c r="S22" s="105"/>
      <c r="T22" s="105"/>
      <c r="U22" s="105"/>
    </row>
    <row r="23" spans="1:21" ht="42.75" customHeight="1" x14ac:dyDescent="0.25">
      <c r="A23" s="292" t="s">
        <v>63</v>
      </c>
      <c r="B23" s="294" t="s">
        <v>60</v>
      </c>
      <c r="C23" s="287" t="s">
        <v>570</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2" t="s">
        <v>62</v>
      </c>
      <c r="B24" s="294" t="s">
        <v>438</v>
      </c>
      <c r="C24" s="287" t="s">
        <v>570</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2" t="s">
        <v>61</v>
      </c>
      <c r="B25" s="294" t="s">
        <v>439</v>
      </c>
      <c r="C25" s="295" t="s">
        <v>579</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2" t="s">
        <v>59</v>
      </c>
      <c r="B26" s="294" t="s">
        <v>228</v>
      </c>
      <c r="C26" s="287" t="s">
        <v>569</v>
      </c>
      <c r="D26" s="106"/>
      <c r="E26" s="106"/>
      <c r="F26" s="106"/>
      <c r="G26" s="106"/>
      <c r="H26" s="106"/>
      <c r="I26" s="106"/>
      <c r="J26" s="106"/>
      <c r="K26" s="106"/>
      <c r="L26" s="106"/>
      <c r="M26" s="106"/>
      <c r="N26" s="106"/>
      <c r="O26" s="106"/>
      <c r="P26" s="106"/>
      <c r="Q26" s="106"/>
      <c r="R26" s="106"/>
      <c r="S26" s="106"/>
      <c r="T26" s="106"/>
      <c r="U26" s="106"/>
    </row>
    <row r="27" spans="1:21" ht="409.5" x14ac:dyDescent="0.25">
      <c r="A27" s="292" t="s">
        <v>58</v>
      </c>
      <c r="B27" s="294" t="s">
        <v>419</v>
      </c>
      <c r="C27" s="287"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110 000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2" t="s">
        <v>56</v>
      </c>
      <c r="B28" s="294" t="s">
        <v>57</v>
      </c>
      <c r="C28" s="247">
        <v>2026</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2" t="s">
        <v>54</v>
      </c>
      <c r="B29" s="287" t="s">
        <v>55</v>
      </c>
      <c r="C29" s="247">
        <v>2027</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2" t="s">
        <v>73</v>
      </c>
      <c r="B30" s="287" t="s">
        <v>53</v>
      </c>
      <c r="C30" s="247" t="s">
        <v>539</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1"/>
      <c r="AB6" s="8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1"/>
      <c r="AB7" s="81"/>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80"/>
      <c r="AB8" s="80"/>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96"/>
      <c r="AB9" s="96"/>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1"/>
      <c r="AB10" s="81"/>
    </row>
    <row r="11" spans="1:28" x14ac:dyDescent="0.25">
      <c r="A11" s="370" t="str">
        <f>'3.3 паспорт описание'!A12:C12</f>
        <v>M_TP3400.VL.0079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80"/>
      <c r="AB11" s="80"/>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96"/>
      <c r="AB12" s="96"/>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52"/>
      <c r="AB13" s="152"/>
    </row>
    <row r="14" spans="1:28" x14ac:dyDescent="0.25">
      <c r="A14" s="370" t="str">
        <f>'3.3 паспорт описание'!A15:C15</f>
        <v>Реконструкция ВЛ-10кВ Кавдык Ялуторовского РЭС Южного ТПО (реконструкция  ВЛЗ-10 кВ - 4.92км)</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80"/>
      <c r="AB14" s="80"/>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96"/>
      <c r="AB15" s="9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3"/>
      <c r="AB16" s="153"/>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3"/>
      <c r="AB17" s="153"/>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3"/>
      <c r="AB18" s="153"/>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3"/>
      <c r="AB20" s="15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3"/>
      <c r="AB21" s="153"/>
    </row>
    <row r="22" spans="1:28" x14ac:dyDescent="0.25">
      <c r="A22" s="387" t="s">
        <v>437</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4"/>
      <c r="AB22" s="154"/>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448</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2"/>
      <c r="Q9" s="12"/>
      <c r="R9" s="12"/>
      <c r="S9" s="12"/>
      <c r="T9" s="12"/>
      <c r="U9" s="12"/>
      <c r="V9" s="12"/>
      <c r="W9" s="12"/>
      <c r="X9" s="12"/>
      <c r="Y9" s="12"/>
      <c r="Z9" s="12"/>
    </row>
    <row r="10" spans="1:28" s="11" customFormat="1" ht="18.75" x14ac:dyDescent="0.2">
      <c r="A10" s="393" t="s">
        <v>8</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2" t="str">
        <f>'3.4. Паспорт надежность'!A11:Z11</f>
        <v>M_TP3400.VL.0079</v>
      </c>
      <c r="B12" s="392"/>
      <c r="C12" s="392"/>
      <c r="D12" s="392"/>
      <c r="E12" s="392"/>
      <c r="F12" s="392"/>
      <c r="G12" s="392"/>
      <c r="H12" s="392"/>
      <c r="I12" s="392"/>
      <c r="J12" s="392"/>
      <c r="K12" s="392"/>
      <c r="L12" s="392"/>
      <c r="M12" s="392"/>
      <c r="N12" s="392"/>
      <c r="O12" s="392"/>
      <c r="P12" s="12"/>
      <c r="Q12" s="12"/>
      <c r="R12" s="12"/>
      <c r="S12" s="12"/>
      <c r="T12" s="12"/>
      <c r="U12" s="12"/>
      <c r="V12" s="12"/>
      <c r="W12" s="12"/>
      <c r="X12" s="12"/>
      <c r="Y12" s="12"/>
      <c r="Z12" s="12"/>
    </row>
    <row r="13" spans="1:28" s="11" customFormat="1" ht="18.75" x14ac:dyDescent="0.2">
      <c r="A13" s="393" t="s">
        <v>7</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2" t="str">
        <f>'3.4. Паспорт надежность'!A14:Z14</f>
        <v>Реконструкция ВЛ-10кВ Кавдык Ялуторовского РЭС Южного ТПО (реконструкция  ВЛЗ-10 кВ - 4.92км)</v>
      </c>
      <c r="B15" s="392"/>
      <c r="C15" s="392"/>
      <c r="D15" s="392"/>
      <c r="E15" s="392"/>
      <c r="F15" s="392"/>
      <c r="G15" s="392"/>
      <c r="H15" s="392"/>
      <c r="I15" s="392"/>
      <c r="J15" s="392"/>
      <c r="K15" s="392"/>
      <c r="L15" s="392"/>
      <c r="M15" s="392"/>
      <c r="N15" s="392"/>
      <c r="O15" s="392"/>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415</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25" s="241" customFormat="1" ht="27.75" x14ac:dyDescent="0.4">
      <c r="A1" s="70"/>
      <c r="B1" s="70"/>
      <c r="C1" s="70"/>
      <c r="D1" s="70"/>
      <c r="E1" s="70"/>
      <c r="F1" s="70"/>
      <c r="G1" s="70"/>
      <c r="H1" s="70"/>
      <c r="I1" s="70"/>
      <c r="J1" s="82"/>
      <c r="K1" s="82"/>
      <c r="L1" s="93" t="s">
        <v>69</v>
      </c>
      <c r="T1" s="167"/>
      <c r="U1" s="405"/>
      <c r="V1" s="405"/>
      <c r="W1" s="405"/>
      <c r="X1" s="405"/>
      <c r="Y1" s="405"/>
    </row>
    <row r="2" spans="1:25" s="241" customFormat="1" ht="27.75" x14ac:dyDescent="0.4">
      <c r="A2" s="70"/>
      <c r="B2" s="70"/>
      <c r="C2" s="70"/>
      <c r="D2" s="70"/>
      <c r="E2" s="70"/>
      <c r="F2" s="70"/>
      <c r="G2" s="70"/>
      <c r="H2" s="70"/>
      <c r="I2" s="70"/>
      <c r="J2" s="82"/>
      <c r="K2" s="82"/>
      <c r="L2" s="94" t="s">
        <v>10</v>
      </c>
      <c r="T2" s="167"/>
      <c r="U2" s="405"/>
      <c r="V2" s="405"/>
      <c r="W2" s="405"/>
      <c r="X2" s="405"/>
      <c r="Y2" s="405"/>
    </row>
    <row r="3" spans="1:25" s="241" customFormat="1" ht="27.75" x14ac:dyDescent="0.4">
      <c r="A3" s="70"/>
      <c r="B3" s="70"/>
      <c r="C3" s="70"/>
      <c r="D3" s="70"/>
      <c r="E3" s="70"/>
      <c r="F3" s="70"/>
      <c r="G3" s="70"/>
      <c r="H3" s="70"/>
      <c r="I3" s="70"/>
      <c r="J3" s="82"/>
      <c r="K3" s="82"/>
      <c r="L3" s="94" t="s">
        <v>293</v>
      </c>
      <c r="T3" s="167"/>
      <c r="U3" s="239"/>
      <c r="V3" s="239"/>
      <c r="W3" s="239"/>
      <c r="X3" s="239"/>
      <c r="Y3" s="239"/>
    </row>
    <row r="4" spans="1:25" s="241" customFormat="1" ht="27.75" x14ac:dyDescent="0.4">
      <c r="A4" s="70"/>
      <c r="B4" s="70"/>
      <c r="C4" s="70"/>
      <c r="D4" s="70"/>
      <c r="E4" s="70"/>
      <c r="F4" s="70"/>
      <c r="G4" s="70"/>
      <c r="H4" s="70"/>
      <c r="I4" s="70"/>
      <c r="J4" s="82"/>
      <c r="K4" s="82"/>
      <c r="L4" s="94"/>
      <c r="T4" s="167"/>
      <c r="U4" s="340"/>
      <c r="V4" s="340"/>
      <c r="W4" s="340"/>
      <c r="X4" s="340"/>
      <c r="Y4" s="340"/>
    </row>
    <row r="5" spans="1:25" s="241" customFormat="1" ht="27.75" x14ac:dyDescent="0.4">
      <c r="A5" s="360" t="s">
        <v>534</v>
      </c>
      <c r="B5" s="360"/>
      <c r="C5" s="360"/>
      <c r="D5" s="360"/>
      <c r="E5" s="360"/>
      <c r="F5" s="360"/>
      <c r="G5" s="360"/>
      <c r="H5" s="360"/>
      <c r="I5" s="360"/>
      <c r="J5" s="360"/>
      <c r="K5" s="360"/>
      <c r="L5" s="360"/>
      <c r="T5" s="167"/>
      <c r="U5" s="239"/>
      <c r="V5" s="239"/>
      <c r="W5" s="239"/>
      <c r="X5" s="239"/>
      <c r="Y5" s="239"/>
    </row>
    <row r="6" spans="1:25" s="241" customFormat="1" ht="27.75" x14ac:dyDescent="0.4">
      <c r="A6" s="95"/>
      <c r="B6" s="71"/>
      <c r="C6" s="71"/>
      <c r="D6" s="71"/>
      <c r="E6" s="71"/>
      <c r="F6" s="71"/>
      <c r="G6" s="71"/>
      <c r="H6" s="71"/>
      <c r="I6" s="71"/>
      <c r="J6" s="71"/>
      <c r="K6" s="168"/>
      <c r="L6" s="71"/>
      <c r="T6" s="167"/>
      <c r="U6" s="239"/>
      <c r="V6" s="239"/>
      <c r="W6" s="239"/>
      <c r="X6" s="239"/>
      <c r="Y6" s="239"/>
    </row>
    <row r="7" spans="1:25" s="241" customFormat="1" ht="27.75" x14ac:dyDescent="0.4">
      <c r="A7" s="358" t="s">
        <v>9</v>
      </c>
      <c r="B7" s="358"/>
      <c r="C7" s="358"/>
      <c r="D7" s="358"/>
      <c r="E7" s="358"/>
      <c r="F7" s="358"/>
      <c r="G7" s="358"/>
      <c r="H7" s="358"/>
      <c r="I7" s="358"/>
      <c r="J7" s="358"/>
      <c r="K7" s="358"/>
      <c r="L7" s="358"/>
      <c r="T7" s="167"/>
      <c r="U7" s="239"/>
      <c r="V7" s="239"/>
      <c r="W7" s="239"/>
      <c r="X7" s="239"/>
      <c r="Y7" s="239"/>
    </row>
    <row r="8" spans="1:25" s="241" customFormat="1" ht="27.75" x14ac:dyDescent="0.4">
      <c r="A8" s="72"/>
      <c r="B8" s="72"/>
      <c r="C8" s="72"/>
      <c r="D8" s="72"/>
      <c r="E8" s="72"/>
      <c r="F8" s="72"/>
      <c r="G8" s="72"/>
      <c r="H8" s="72"/>
      <c r="I8" s="72"/>
      <c r="J8" s="72"/>
      <c r="K8" s="72"/>
      <c r="L8" s="72"/>
      <c r="T8" s="167"/>
      <c r="U8" s="239"/>
      <c r="V8" s="239"/>
      <c r="W8" s="239"/>
      <c r="X8" s="239"/>
      <c r="Y8" s="239"/>
    </row>
    <row r="9" spans="1:25" s="241" customFormat="1" ht="27.75" x14ac:dyDescent="0.4">
      <c r="A9" s="353" t="str">
        <f>'1. паспорт местоположение'!A9:C9</f>
        <v>АО Россети Тюмень</v>
      </c>
      <c r="B9" s="353"/>
      <c r="C9" s="353"/>
      <c r="D9" s="353"/>
      <c r="E9" s="353"/>
      <c r="F9" s="353"/>
      <c r="G9" s="353"/>
      <c r="H9" s="353"/>
      <c r="I9" s="353"/>
      <c r="J9" s="353"/>
      <c r="K9" s="353"/>
      <c r="L9" s="353"/>
      <c r="T9" s="167"/>
      <c r="U9" s="405"/>
      <c r="V9" s="405"/>
      <c r="W9" s="405"/>
      <c r="X9" s="405"/>
      <c r="Y9" s="405"/>
    </row>
    <row r="10" spans="1:25" s="241" customFormat="1" ht="27.75" x14ac:dyDescent="0.4">
      <c r="A10" s="354" t="s">
        <v>8</v>
      </c>
      <c r="B10" s="354"/>
      <c r="C10" s="354"/>
      <c r="D10" s="354"/>
      <c r="E10" s="354"/>
      <c r="F10" s="354"/>
      <c r="G10" s="354"/>
      <c r="H10" s="354"/>
      <c r="I10" s="354"/>
      <c r="J10" s="354"/>
      <c r="K10" s="354"/>
      <c r="L10" s="354"/>
      <c r="T10" s="169"/>
      <c r="U10" s="169"/>
      <c r="W10" s="169"/>
      <c r="X10" s="169"/>
      <c r="Y10" s="170"/>
    </row>
    <row r="11" spans="1:25" s="241" customFormat="1" ht="24.75" customHeight="1" x14ac:dyDescent="0.25">
      <c r="A11" s="72"/>
      <c r="B11" s="72"/>
      <c r="C11" s="72"/>
      <c r="D11" s="72"/>
      <c r="E11" s="72"/>
      <c r="F11" s="72"/>
      <c r="G11" s="72"/>
      <c r="H11" s="72"/>
      <c r="I11" s="72"/>
      <c r="J11" s="72"/>
      <c r="K11" s="72"/>
      <c r="L11" s="72"/>
      <c r="T11" s="242"/>
      <c r="U11" s="242"/>
      <c r="V11" s="243"/>
      <c r="W11" s="242"/>
      <c r="X11" s="242"/>
      <c r="Y11" s="242"/>
    </row>
    <row r="12" spans="1:25" s="241" customFormat="1" ht="27.75" x14ac:dyDescent="0.25">
      <c r="A12" s="353" t="str">
        <f>'1. паспорт местоположение'!A12:C12</f>
        <v>M_TP3400.VL.0079</v>
      </c>
      <c r="B12" s="353"/>
      <c r="C12" s="353"/>
      <c r="D12" s="353"/>
      <c r="E12" s="353"/>
      <c r="F12" s="353"/>
      <c r="G12" s="353"/>
      <c r="H12" s="353"/>
      <c r="I12" s="353"/>
      <c r="J12" s="353"/>
      <c r="K12" s="353"/>
      <c r="L12" s="353"/>
      <c r="T12" s="242"/>
      <c r="U12" s="242"/>
      <c r="V12" s="243"/>
      <c r="W12" s="242"/>
      <c r="X12" s="242"/>
      <c r="Y12" s="242"/>
    </row>
    <row r="13" spans="1:25" s="241" customFormat="1" ht="27.75" customHeight="1" x14ac:dyDescent="0.4">
      <c r="A13" s="354" t="s">
        <v>7</v>
      </c>
      <c r="B13" s="354"/>
      <c r="C13" s="354"/>
      <c r="D13" s="354"/>
      <c r="E13" s="354"/>
      <c r="F13" s="354"/>
      <c r="G13" s="354"/>
      <c r="H13" s="354"/>
      <c r="I13" s="354"/>
      <c r="J13" s="354"/>
      <c r="K13" s="354"/>
      <c r="L13" s="354"/>
      <c r="T13" s="171"/>
      <c r="U13" s="403"/>
      <c r="V13" s="403"/>
      <c r="W13" s="403"/>
      <c r="X13" s="171"/>
      <c r="Y13" s="171"/>
    </row>
    <row r="14" spans="1:25" s="241" customFormat="1" ht="27.75" x14ac:dyDescent="0.4">
      <c r="A14" s="73"/>
      <c r="B14" s="73"/>
      <c r="C14" s="73"/>
      <c r="D14" s="73"/>
      <c r="E14" s="73"/>
      <c r="F14" s="73"/>
      <c r="G14" s="73"/>
      <c r="H14" s="73"/>
      <c r="I14" s="73"/>
      <c r="J14" s="73"/>
      <c r="K14" s="73"/>
      <c r="L14" s="73"/>
      <c r="T14" s="167"/>
      <c r="U14" s="167"/>
      <c r="V14" s="167"/>
      <c r="W14" s="167"/>
      <c r="X14" s="167"/>
      <c r="Y14" s="167"/>
    </row>
    <row r="15" spans="1:25" s="241" customFormat="1" ht="42" customHeight="1" x14ac:dyDescent="0.4">
      <c r="A15" s="404" t="str">
        <f>'1. паспорт местоположение'!A15:C15</f>
        <v>Реконструкция ВЛ-10кВ Кавдык Ялуторовского РЭС Южного ТПО (реконструкция  ВЛЗ-10 кВ - 4.92км)</v>
      </c>
      <c r="B15" s="404"/>
      <c r="C15" s="404"/>
      <c r="D15" s="404"/>
      <c r="E15" s="404"/>
      <c r="F15" s="404"/>
      <c r="G15" s="404"/>
      <c r="H15" s="404"/>
      <c r="I15" s="404"/>
      <c r="J15" s="404"/>
      <c r="K15" s="404"/>
      <c r="L15" s="404"/>
      <c r="T15" s="167"/>
      <c r="U15" s="242"/>
      <c r="V15" s="242"/>
      <c r="W15" s="242"/>
      <c r="X15" s="242"/>
      <c r="Y15" s="242"/>
    </row>
    <row r="16" spans="1:25" s="241" customFormat="1" ht="27.75" x14ac:dyDescent="0.4">
      <c r="A16" s="354" t="s">
        <v>6</v>
      </c>
      <c r="B16" s="354"/>
      <c r="C16" s="354"/>
      <c r="D16" s="354"/>
      <c r="E16" s="354"/>
      <c r="F16" s="354"/>
      <c r="G16" s="354"/>
      <c r="H16" s="354"/>
      <c r="I16" s="354"/>
      <c r="J16" s="354"/>
      <c r="K16" s="354"/>
      <c r="L16" s="354"/>
      <c r="T16" s="172"/>
      <c r="U16" s="405"/>
      <c r="V16" s="405"/>
      <c r="W16" s="405"/>
      <c r="X16" s="167"/>
      <c r="Y16" s="167"/>
    </row>
    <row r="17" spans="1:25" ht="27.75" x14ac:dyDescent="0.4">
      <c r="A17" s="173"/>
      <c r="B17" s="110"/>
      <c r="K17" s="174"/>
      <c r="T17" s="167"/>
      <c r="U17" s="405"/>
      <c r="V17" s="405"/>
      <c r="W17" s="405"/>
      <c r="X17" s="167"/>
      <c r="Y17" s="167"/>
    </row>
    <row r="18" spans="1:25" s="241" customFormat="1" ht="42" customHeight="1" x14ac:dyDescent="0.4">
      <c r="A18" s="404" t="s">
        <v>580</v>
      </c>
      <c r="B18" s="404"/>
      <c r="C18" s="404"/>
      <c r="D18" s="404"/>
      <c r="E18" s="404"/>
      <c r="F18" s="404"/>
      <c r="G18" s="404"/>
      <c r="H18" s="404"/>
      <c r="I18" s="404"/>
      <c r="J18" s="404"/>
      <c r="K18" s="404"/>
      <c r="L18" s="404"/>
      <c r="T18" s="167"/>
      <c r="U18" s="242"/>
      <c r="V18" s="242"/>
      <c r="W18" s="242"/>
      <c r="X18" s="242"/>
      <c r="Y18" s="242"/>
    </row>
    <row r="19" spans="1:25" ht="27.75" x14ac:dyDescent="0.4">
      <c r="D19" s="173"/>
      <c r="U19" s="167"/>
      <c r="V19" s="167"/>
      <c r="W19" s="167" t="s">
        <v>477</v>
      </c>
      <c r="X19" s="167"/>
      <c r="Y19" s="167"/>
    </row>
    <row r="20" spans="1:25" ht="16.5" thickBot="1" x14ac:dyDescent="0.3">
      <c r="A20" s="175" t="s">
        <v>292</v>
      </c>
      <c r="B20" s="175" t="s">
        <v>0</v>
      </c>
      <c r="D20" s="176"/>
      <c r="E20" s="177"/>
      <c r="F20" s="177"/>
      <c r="G20" s="177"/>
      <c r="H20" s="177"/>
    </row>
    <row r="21" spans="1:25" x14ac:dyDescent="0.25">
      <c r="A21" s="178" t="s">
        <v>453</v>
      </c>
      <c r="B21" s="179">
        <f>'6.2. Паспорт фин осв ввод '!D30*1000000</f>
        <v>8474820</v>
      </c>
    </row>
    <row r="22" spans="1:25" x14ac:dyDescent="0.25">
      <c r="A22" s="180" t="s">
        <v>290</v>
      </c>
      <c r="B22" s="181">
        <v>0</v>
      </c>
    </row>
    <row r="23" spans="1:25" x14ac:dyDescent="0.25">
      <c r="A23" s="180" t="s">
        <v>288</v>
      </c>
      <c r="B23" s="181">
        <v>50</v>
      </c>
      <c r="D23" s="173" t="s">
        <v>291</v>
      </c>
      <c r="E23" s="182"/>
      <c r="F23" s="182"/>
    </row>
    <row r="24" spans="1:25" ht="16.5" thickBot="1" x14ac:dyDescent="0.3">
      <c r="A24" s="183" t="s">
        <v>286</v>
      </c>
      <c r="B24" s="184">
        <v>1</v>
      </c>
      <c r="D24" s="406" t="s">
        <v>289</v>
      </c>
      <c r="E24" s="406"/>
      <c r="F24" s="185">
        <f>SUM(B91:AZ91)</f>
        <v>10.234486743464402</v>
      </c>
      <c r="K24" s="126"/>
      <c r="N24" s="186"/>
    </row>
    <row r="25" spans="1:25" x14ac:dyDescent="0.25">
      <c r="A25" s="178" t="s">
        <v>285</v>
      </c>
      <c r="B25" s="187">
        <f>-C62</f>
        <v>12403.413772484366</v>
      </c>
      <c r="D25" s="406" t="s">
        <v>287</v>
      </c>
      <c r="E25" s="406"/>
      <c r="F25" s="185" t="str">
        <f>IF(SUM(B92:AZ92)=0,"не окупается",SUM(B92:AZ92))</f>
        <v>не окупается</v>
      </c>
      <c r="K25" s="126"/>
    </row>
    <row r="26" spans="1:25" x14ac:dyDescent="0.25">
      <c r="A26" s="180" t="s">
        <v>454</v>
      </c>
      <c r="B26" s="188">
        <v>6</v>
      </c>
      <c r="D26" s="406" t="s">
        <v>455</v>
      </c>
      <c r="E26" s="406"/>
      <c r="F26" s="189">
        <f>AZ89</f>
        <v>-3122847.6767890309</v>
      </c>
      <c r="K26" s="126"/>
    </row>
    <row r="27" spans="1:25" x14ac:dyDescent="0.25">
      <c r="A27" s="180" t="s">
        <v>284</v>
      </c>
      <c r="B27" s="188">
        <v>6</v>
      </c>
      <c r="D27" s="406" t="s">
        <v>456</v>
      </c>
      <c r="E27" s="406"/>
      <c r="F27" s="240" t="str">
        <f>IF(F26&gt;0,"да","нет")</f>
        <v>нет</v>
      </c>
      <c r="K27" s="126"/>
    </row>
    <row r="28" spans="1:25" x14ac:dyDescent="0.25">
      <c r="A28" s="180" t="s">
        <v>263</v>
      </c>
      <c r="B28" s="188">
        <f>-C63</f>
        <v>230.2925918644068</v>
      </c>
    </row>
    <row r="29" spans="1:25" x14ac:dyDescent="0.25">
      <c r="A29" s="180" t="s">
        <v>283</v>
      </c>
      <c r="B29" s="188">
        <v>1</v>
      </c>
    </row>
    <row r="30" spans="1:25" x14ac:dyDescent="0.25">
      <c r="A30" s="180" t="s">
        <v>282</v>
      </c>
      <c r="B30" s="188">
        <v>1</v>
      </c>
    </row>
    <row r="31" spans="1:25" x14ac:dyDescent="0.25">
      <c r="A31" s="190" t="s">
        <v>457</v>
      </c>
      <c r="B31" s="191">
        <v>2.1999999999999999E-2</v>
      </c>
    </row>
    <row r="32" spans="1:25" ht="16.5" thickBot="1" x14ac:dyDescent="0.3">
      <c r="A32" s="183" t="s">
        <v>256</v>
      </c>
      <c r="B32" s="192">
        <v>0.2</v>
      </c>
    </row>
    <row r="33" spans="1:52" x14ac:dyDescent="0.25">
      <c r="A33" s="178" t="s">
        <v>458</v>
      </c>
      <c r="B33" s="187">
        <v>0</v>
      </c>
    </row>
    <row r="34" spans="1:52" x14ac:dyDescent="0.25">
      <c r="A34" s="180" t="s">
        <v>281</v>
      </c>
      <c r="B34" s="188"/>
    </row>
    <row r="35" spans="1:52" ht="16.5" thickBot="1" x14ac:dyDescent="0.3">
      <c r="A35" s="190" t="s">
        <v>280</v>
      </c>
      <c r="B35" s="193">
        <v>0</v>
      </c>
    </row>
    <row r="36" spans="1:52" x14ac:dyDescent="0.25">
      <c r="A36" s="194" t="s">
        <v>459</v>
      </c>
      <c r="B36" s="195">
        <v>0</v>
      </c>
    </row>
    <row r="37" spans="1:52" x14ac:dyDescent="0.25">
      <c r="A37" s="196" t="s">
        <v>279</v>
      </c>
      <c r="B37" s="197">
        <v>0</v>
      </c>
    </row>
    <row r="38" spans="1:52" x14ac:dyDescent="0.25">
      <c r="A38" s="196" t="s">
        <v>278</v>
      </c>
      <c r="B38" s="198">
        <v>0</v>
      </c>
    </row>
    <row r="39" spans="1:52" x14ac:dyDescent="0.25">
      <c r="A39" s="196" t="s">
        <v>277</v>
      </c>
      <c r="B39" s="198">
        <v>0</v>
      </c>
      <c r="Z39" s="199"/>
    </row>
    <row r="40" spans="1:52" x14ac:dyDescent="0.25">
      <c r="A40" s="196" t="s">
        <v>276</v>
      </c>
      <c r="B40" s="198">
        <v>0.19500000000000001</v>
      </c>
      <c r="U40" s="200"/>
      <c r="V40" s="200"/>
      <c r="W40" s="200"/>
      <c r="X40" s="200"/>
      <c r="Y40" s="200"/>
      <c r="Z40" s="200"/>
    </row>
    <row r="41" spans="1:52" x14ac:dyDescent="0.25">
      <c r="A41" s="196" t="s">
        <v>275</v>
      </c>
      <c r="B41" s="198">
        <f>1-B39</f>
        <v>1</v>
      </c>
    </row>
    <row r="42" spans="1:52" ht="16.5" thickBot="1" x14ac:dyDescent="0.3">
      <c r="A42" s="201" t="s">
        <v>460</v>
      </c>
      <c r="B42" s="202">
        <f>B41*B40+B39*B38*(1-B32)</f>
        <v>0.19500000000000001</v>
      </c>
    </row>
    <row r="43" spans="1:52" ht="31.5" x14ac:dyDescent="0.25">
      <c r="A43" s="203" t="s">
        <v>274</v>
      </c>
      <c r="B43" s="115" t="s">
        <v>479</v>
      </c>
      <c r="C43" s="204">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5"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5"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3" customFormat="1" ht="16.5" thickBot="1" x14ac:dyDescent="0.3">
      <c r="A46" s="206" t="s">
        <v>461</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462</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463</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464</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7"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5"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5"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5"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6"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8"/>
      <c r="C58" s="208"/>
      <c r="D58" s="208"/>
      <c r="E58" s="208"/>
      <c r="F58" s="208"/>
      <c r="G58" s="208"/>
      <c r="H58" s="208"/>
      <c r="I58" s="208"/>
      <c r="J58" s="208"/>
      <c r="K58" s="208"/>
      <c r="L58" s="118"/>
      <c r="M58" s="118"/>
      <c r="N58" s="118"/>
      <c r="O58" s="118"/>
      <c r="P58" s="118"/>
      <c r="Q58" s="118"/>
      <c r="R58" s="118"/>
      <c r="S58" s="118"/>
      <c r="T58" s="118"/>
      <c r="U58" s="118"/>
      <c r="V58" s="118"/>
    </row>
    <row r="59" spans="1:52" s="126" customFormat="1" ht="31.5" x14ac:dyDescent="0.25">
      <c r="A59" s="207" t="s">
        <v>465</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3" customFormat="1" ht="14.25" x14ac:dyDescent="0.25">
      <c r="A60" s="209"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5" t="s">
        <v>265</v>
      </c>
      <c r="B61" s="120">
        <f>SUM(B62:B67)</f>
        <v>0</v>
      </c>
      <c r="C61" s="120">
        <f>SUM(C62:C67)</f>
        <v>-197215.28596434876</v>
      </c>
      <c r="D61" s="120">
        <f t="shared" ref="D61:AZ61" si="6">SUM(D62:D67)</f>
        <v>-195360.00494197587</v>
      </c>
      <c r="E61" s="120">
        <f t="shared" si="6"/>
        <v>-193502.72844692506</v>
      </c>
      <c r="F61" s="120">
        <f t="shared" si="6"/>
        <v>-191645.66745885724</v>
      </c>
      <c r="G61" s="120">
        <f t="shared" si="6"/>
        <v>-189788.8290935691</v>
      </c>
      <c r="H61" s="120">
        <f t="shared" si="6"/>
        <v>-187932.21901320163</v>
      </c>
      <c r="I61" s="120">
        <f t="shared" si="6"/>
        <v>-198479.25821490752</v>
      </c>
      <c r="J61" s="120">
        <f t="shared" si="6"/>
        <v>-196623.1262190057</v>
      </c>
      <c r="K61" s="120">
        <f t="shared" si="6"/>
        <v>-194767.2440752268</v>
      </c>
      <c r="L61" s="120">
        <f t="shared" si="6"/>
        <v>-192911.61927913455</v>
      </c>
      <c r="M61" s="120">
        <f t="shared" si="6"/>
        <v>-191446.83005889799</v>
      </c>
      <c r="N61" s="120">
        <f t="shared" si="6"/>
        <v>-189603.46046631591</v>
      </c>
      <c r="O61" s="120">
        <f t="shared" si="6"/>
        <v>-200164.1373704407</v>
      </c>
      <c r="P61" s="120">
        <f t="shared" si="6"/>
        <v>-198322.05220803031</v>
      </c>
      <c r="Q61" s="120">
        <f t="shared" si="6"/>
        <v>-196480.63830274763</v>
      </c>
      <c r="R61" s="120">
        <f t="shared" si="6"/>
        <v>-194639.91579230648</v>
      </c>
      <c r="S61" s="120">
        <f t="shared" si="6"/>
        <v>-192799.90541855208</v>
      </c>
      <c r="T61" s="120">
        <f t="shared" si="6"/>
        <v>-190960.62854558503</v>
      </c>
      <c r="U61" s="120">
        <f t="shared" si="6"/>
        <v>-201525.52095091337</v>
      </c>
      <c r="V61" s="120">
        <f t="shared" si="6"/>
        <v>-199687.77775474262</v>
      </c>
      <c r="W61" s="120">
        <f t="shared" si="6"/>
        <v>-198743.15604917228</v>
      </c>
      <c r="X61" s="120">
        <f t="shared" si="6"/>
        <v>-196933.80952994933</v>
      </c>
      <c r="Y61" s="120">
        <f t="shared" si="6"/>
        <v>-195126.11642714965</v>
      </c>
      <c r="Z61" s="120">
        <f t="shared" si="6"/>
        <v>-193320.12634326605</v>
      </c>
      <c r="AA61" s="120">
        <f t="shared" si="6"/>
        <v>-191515.89036886589</v>
      </c>
      <c r="AB61" s="120">
        <f t="shared" si="6"/>
        <v>-189713.46112723375</v>
      </c>
      <c r="AC61" s="120">
        <f t="shared" si="6"/>
        <v>-187912.8928203526</v>
      </c>
      <c r="AD61" s="120">
        <f t="shared" si="6"/>
        <v>-186114.24127626509</v>
      </c>
      <c r="AE61" s="120">
        <f t="shared" si="6"/>
        <v>-184317.56399785489</v>
      </c>
      <c r="AF61" s="120">
        <f t="shared" si="6"/>
        <v>-182522.92021309244</v>
      </c>
      <c r="AG61" s="120">
        <f t="shared" si="6"/>
        <v>-180730.37092678706</v>
      </c>
      <c r="AH61" s="120">
        <f t="shared" si="6"/>
        <v>-178939.97897389258</v>
      </c>
      <c r="AI61" s="120">
        <f t="shared" si="6"/>
        <v>-177151.8090744112</v>
      </c>
      <c r="AJ61" s="120">
        <f t="shared" si="6"/>
        <v>-175365.92788994542</v>
      </c>
      <c r="AK61" s="120">
        <f t="shared" si="6"/>
        <v>-173582.40408194563</v>
      </c>
      <c r="AL61" s="120">
        <f t="shared" si="6"/>
        <v>-171801.30837170591</v>
      </c>
      <c r="AM61" s="120">
        <f t="shared" si="6"/>
        <v>-170022.71360215894</v>
      </c>
      <c r="AN61" s="120">
        <f t="shared" si="6"/>
        <v>-168246.69480152559</v>
      </c>
      <c r="AO61" s="120">
        <f t="shared" si="6"/>
        <v>-166473.32924887323</v>
      </c>
      <c r="AP61" s="120">
        <f t="shared" si="6"/>
        <v>-164702.69654164131</v>
      </c>
      <c r="AQ61" s="120">
        <f t="shared" si="6"/>
        <v>-162934.8786651924</v>
      </c>
      <c r="AR61" s="120">
        <f t="shared" si="6"/>
        <v>-161169.96006445005</v>
      </c>
      <c r="AS61" s="120">
        <f t="shared" si="6"/>
        <v>-159408.02771768541</v>
      </c>
      <c r="AT61" s="120">
        <f t="shared" si="6"/>
        <v>-157649.17121251789</v>
      </c>
      <c r="AU61" s="120">
        <f t="shared" si="6"/>
        <v>-155893.48282419526</v>
      </c>
      <c r="AV61" s="120">
        <f t="shared" si="6"/>
        <v>-154141.05759622302</v>
      </c>
      <c r="AW61" s="120">
        <f t="shared" si="6"/>
        <v>-152391.99342341156</v>
      </c>
      <c r="AX61" s="120">
        <f t="shared" si="6"/>
        <v>-150646.39113741581</v>
      </c>
      <c r="AY61" s="120">
        <f t="shared" si="6"/>
        <v>-148904.35459484014</v>
      </c>
      <c r="AZ61" s="120">
        <f t="shared" si="6"/>
        <v>-147165.99076798724</v>
      </c>
    </row>
    <row r="62" spans="1:52" x14ac:dyDescent="0.25">
      <c r="A62" s="210"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10"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10" t="s">
        <v>458</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10" t="s">
        <v>458</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10" t="s">
        <v>458</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10" t="s">
        <v>262</v>
      </c>
      <c r="B67" s="120"/>
      <c r="C67" s="120">
        <f>-(($B$21+$B$22)*$B$24+($B$21+$B$22)*$B$24+SUM($B$69:C69))/2*$B31</f>
        <v>-184581.5796</v>
      </c>
      <c r="D67" s="120">
        <f>-(($B$21+$B$22)*$B$24+($B$21+$B$22)*$B$24+SUM($B$69:D69))/2*$B31</f>
        <v>-182717.11919999999</v>
      </c>
      <c r="E67" s="120">
        <f>-(($B$21+$B$22)*$B$24+($B$21+$B$22)*$B$24+SUM($B$69:E69))/2*$B31</f>
        <v>-180852.6588</v>
      </c>
      <c r="F67" s="120">
        <f>-(($B$21+$B$22)*$B$24+($B$21+$B$22)*$B$24+SUM($B$69:F69))/2*$B31</f>
        <v>-178988.19839999999</v>
      </c>
      <c r="G67" s="120">
        <f>-(($B$21+$B$22)*$B$24+($B$21+$B$22)*$B$24+SUM($B$69:G69))/2*$B31</f>
        <v>-177123.73799999998</v>
      </c>
      <c r="H67" s="120">
        <f>-(($B$21+$B$22)*$B$24+($B$21+$B$22)*$B$24+SUM($B$69:H69))/2*$B31</f>
        <v>-175259.27759999997</v>
      </c>
      <c r="I67" s="120">
        <f>-(($B$21+$B$22)*$B$24+($B$21+$B$22)*$B$24+SUM($B$69:I69))/2*$B31</f>
        <v>-173394.81719999999</v>
      </c>
      <c r="J67" s="120">
        <f>-(($B$21+$B$22)*$B$24+($B$21+$B$22)*$B$24+SUM($B$69:J69))/2*$B31</f>
        <v>-171530.35680000001</v>
      </c>
      <c r="K67" s="120">
        <f>-(($B$21+$B$22)*$B$24+($B$21+$B$22)*$B$24+SUM($B$69:K69))/2*$B31</f>
        <v>-169665.8964</v>
      </c>
      <c r="L67" s="120">
        <f>-(($B$21+$B$22)*$B$24+($B$21+$B$22)*$B$24+SUM($B$69:L69))/2*$B31</f>
        <v>-167801.43599999999</v>
      </c>
      <c r="M67" s="120">
        <f>-(($B$21+$B$22)*$B$24+($B$21+$B$22)*$B$24+SUM($B$69:M69))/2*$B31</f>
        <v>-165936.97559999998</v>
      </c>
      <c r="N67" s="120">
        <f>-(($B$21+$B$22)*$B$24+($B$21+$B$22)*$B$24+SUM($B$69:N69))/2*$B31</f>
        <v>-164072.51519999999</v>
      </c>
      <c r="O67" s="120">
        <f>-(($B$21+$B$22)*$B$24+($B$21+$B$22)*$B$24+SUM($B$69:O69))/2*$B31</f>
        <v>-162208.05480000001</v>
      </c>
      <c r="P67" s="120">
        <f>-(($B$21+$B$22)*$B$24+($B$21+$B$22)*$B$24+SUM($B$69:P69))/2*$B31</f>
        <v>-160343.5944</v>
      </c>
      <c r="Q67" s="120">
        <f>-(($B$21+$B$22)*$B$24+($B$21+$B$22)*$B$24+SUM($B$69:Q69))/2*$B31</f>
        <v>-158479.13399999999</v>
      </c>
      <c r="R67" s="120">
        <f>-(($B$21+$B$22)*$B$24+($B$21+$B$22)*$B$24+SUM($B$69:R69))/2*$B31</f>
        <v>-156614.67360000001</v>
      </c>
      <c r="S67" s="120">
        <f>-(($B$21+$B$22)*$B$24+($B$21+$B$22)*$B$24+SUM($B$69:S69))/2*$B31</f>
        <v>-154750.2132</v>
      </c>
      <c r="T67" s="120">
        <f>-(($B$21+$B$22)*$B$24+($B$21+$B$22)*$B$24+SUM($B$69:T69))/2*$B31</f>
        <v>-152885.75279999999</v>
      </c>
      <c r="U67" s="120">
        <f>-(($B$21+$B$22)*$B$24+($B$21+$B$22)*$B$24+SUM($B$69:U69))/2*$B31</f>
        <v>-151021.29240000001</v>
      </c>
      <c r="V67" s="120">
        <f>-(($B$21+$B$22)*$B$24+($B$21+$B$22)*$B$24+SUM($B$69:V69))/2*$B31</f>
        <v>-149156.83199999999</v>
      </c>
      <c r="W67" s="120">
        <f>-(($B$21+$B$22)*$B$24+($B$21+$B$22)*$B$24+SUM($B$69:W69))/2*$B31</f>
        <v>-147292.37160000001</v>
      </c>
      <c r="X67" s="120">
        <f>-(($B$21+$B$22)*$B$24+($B$21+$B$22)*$B$24+SUM($B$69:X69))/2*$B31</f>
        <v>-145427.9112</v>
      </c>
      <c r="Y67" s="120">
        <f>-(($B$21+$B$22)*$B$24+($B$21+$B$22)*$B$24+SUM($B$69:Y69))/2*$B31</f>
        <v>-143563.45079999999</v>
      </c>
      <c r="Z67" s="120">
        <f>-(($B$21+$B$22)*$B$24+($B$21+$B$22)*$B$24+SUM($B$69:Z69))/2*$B31</f>
        <v>-141698.99040000001</v>
      </c>
      <c r="AA67" s="120">
        <f>-(($B$21+$B$22)*$B$24+($B$21+$B$22)*$B$24+SUM($B$69:AA69))/2*$B31</f>
        <v>-139834.53</v>
      </c>
      <c r="AB67" s="120">
        <f>-(($B$21+$B$22)*$B$24+($B$21+$B$22)*$B$24+SUM($B$69:AB69))/2*$B31</f>
        <v>-137970.06960000002</v>
      </c>
      <c r="AC67" s="120">
        <f>-(($B$21+$B$22)*$B$24+($B$21+$B$22)*$B$24+SUM($B$69:AC69))/2*$B31</f>
        <v>-136105.60919999998</v>
      </c>
      <c r="AD67" s="120">
        <f>-(($B$21+$B$22)*$B$24+($B$21+$B$22)*$B$24+SUM($B$69:AD69))/2*$B31</f>
        <v>-134241.1488</v>
      </c>
      <c r="AE67" s="120">
        <f>-(($B$21+$B$22)*$B$24+($B$21+$B$22)*$B$24+SUM($B$69:AE69))/2*$B31</f>
        <v>-132376.68839999998</v>
      </c>
      <c r="AF67" s="120">
        <f>-(($B$21+$B$22)*$B$24+($B$21+$B$22)*$B$24+SUM($B$69:AF69))/2*$B31</f>
        <v>-130512.22799999999</v>
      </c>
      <c r="AG67" s="120">
        <f>-(($B$21+$B$22)*$B$24+($B$21+$B$22)*$B$24+SUM($B$69:AG69))/2*$B31</f>
        <v>-128647.76759999996</v>
      </c>
      <c r="AH67" s="120">
        <f>-(($B$21+$B$22)*$B$24+($B$21+$B$22)*$B$24+SUM($B$69:AH69))/2*$B31</f>
        <v>-126783.30719999998</v>
      </c>
      <c r="AI67" s="120">
        <f>-(($B$21+$B$22)*$B$24+($B$21+$B$22)*$B$24+SUM($B$69:AI69))/2*$B31</f>
        <v>-124918.84679999996</v>
      </c>
      <c r="AJ67" s="120">
        <f>-(($B$21+$B$22)*$B$24+($B$21+$B$22)*$B$24+SUM($B$69:AJ69))/2*$B31</f>
        <v>-123054.38639999997</v>
      </c>
      <c r="AK67" s="120">
        <f>-(($B$21+$B$22)*$B$24+($B$21+$B$22)*$B$24+SUM($B$69:AK69))/2*$B31</f>
        <v>-121189.92599999995</v>
      </c>
      <c r="AL67" s="120">
        <f>-(($B$21+$B$22)*$B$24+($B$21+$B$22)*$B$24+SUM($B$69:AL69))/2*$B31</f>
        <v>-119325.46559999997</v>
      </c>
      <c r="AM67" s="120">
        <f>-(($B$21+$B$22)*$B$24+($B$21+$B$22)*$B$24+SUM($B$69:AM69))/2*$B31</f>
        <v>-117461.00519999994</v>
      </c>
      <c r="AN67" s="120">
        <f>-(($B$21+$B$22)*$B$24+($B$21+$B$22)*$B$24+SUM($B$69:AN69))/2*$B31</f>
        <v>-115596.54479999996</v>
      </c>
      <c r="AO67" s="120">
        <f>-(($B$21+$B$22)*$B$24+($B$21+$B$22)*$B$24+SUM($B$69:AO69))/2*$B31</f>
        <v>-113732.08439999993</v>
      </c>
      <c r="AP67" s="120">
        <f>-(($B$21+$B$22)*$B$24+($B$21+$B$22)*$B$24+SUM($B$69:AP69))/2*$B31</f>
        <v>-111867.62399999995</v>
      </c>
      <c r="AQ67" s="120">
        <f>-(($B$21+$B$22)*$B$24+($B$21+$B$22)*$B$24+SUM($B$69:AQ69))/2*$B31</f>
        <v>-110003.16359999993</v>
      </c>
      <c r="AR67" s="120">
        <f>-(($B$21+$B$22)*$B$24+($B$21+$B$22)*$B$24+SUM($B$69:AR69))/2*$B31</f>
        <v>-108138.70319999995</v>
      </c>
      <c r="AS67" s="120">
        <f>-(($B$21+$B$22)*$B$24+($B$21+$B$22)*$B$24+SUM($B$69:AS69))/2*$B31</f>
        <v>-106274.24279999992</v>
      </c>
      <c r="AT67" s="120">
        <f>-(($B$21+$B$22)*$B$24+($B$21+$B$22)*$B$24+SUM($B$69:AT69))/2*$B31</f>
        <v>-104409.78239999994</v>
      </c>
      <c r="AU67" s="120">
        <f>-(($B$21+$B$22)*$B$24+($B$21+$B$22)*$B$24+SUM($B$69:AU69))/2*$B31</f>
        <v>-102545.32199999991</v>
      </c>
      <c r="AV67" s="120">
        <f>-(($B$21+$B$22)*$B$24+($B$21+$B$22)*$B$24+SUM($B$69:AV69))/2*$B31</f>
        <v>-100680.86159999993</v>
      </c>
      <c r="AW67" s="120">
        <f>-(($B$21+$B$22)*$B$24+($B$21+$B$22)*$B$24+SUM($B$69:AW69))/2*$B31</f>
        <v>-98816.401199999906</v>
      </c>
      <c r="AX67" s="120">
        <f>-(($B$21+$B$22)*$B$24+($B$21+$B$22)*$B$24+SUM($B$69:AX69))/2*$B31</f>
        <v>-96951.940799999924</v>
      </c>
      <c r="AY67" s="120">
        <f>-(($B$21+$B$22)*$B$24+($B$21+$B$22)*$B$24+SUM($B$69:AY69))/2*$B31</f>
        <v>-95087.480399999899</v>
      </c>
      <c r="AZ67" s="120">
        <f>-(($B$21+$B$22)*$B$24+($B$21+$B$22)*$B$24+SUM($B$69:AZ69))/2*$B31</f>
        <v>-93223.019999999917</v>
      </c>
    </row>
    <row r="68" spans="1:52" s="173" customFormat="1" ht="14.25" x14ac:dyDescent="0.25">
      <c r="A68" s="211" t="s">
        <v>466</v>
      </c>
      <c r="B68" s="119">
        <f t="shared" ref="B68:AZ68" si="10">B60+B61</f>
        <v>0</v>
      </c>
      <c r="C68" s="119">
        <f t="shared" si="10"/>
        <v>811235.97380988859</v>
      </c>
      <c r="D68" s="119">
        <f t="shared" si="10"/>
        <v>853287.74946141383</v>
      </c>
      <c r="E68" s="119">
        <f t="shared" si="10"/>
        <v>886603.34572880366</v>
      </c>
      <c r="F68" s="119">
        <f t="shared" si="10"/>
        <v>920862.43156799022</v>
      </c>
      <c r="G68" s="119">
        <f t="shared" si="10"/>
        <v>956096.15993653273</v>
      </c>
      <c r="H68" s="119">
        <f t="shared" si="10"/>
        <v>992329.31968780316</v>
      </c>
      <c r="I68" s="119">
        <f t="shared" si="10"/>
        <v>1017190.1266471276</v>
      </c>
      <c r="J68" s="119">
        <f t="shared" si="10"/>
        <v>1055516.3401888907</v>
      </c>
      <c r="K68" s="119">
        <f t="shared" si="10"/>
        <v>1094936.4063249063</v>
      </c>
      <c r="L68" s="119">
        <f t="shared" si="10"/>
        <v>1135483.1406330026</v>
      </c>
      <c r="M68" s="119">
        <f t="shared" si="10"/>
        <v>1860688.731700711</v>
      </c>
      <c r="N68" s="119">
        <f t="shared" si="10"/>
        <v>1924096.1681460813</v>
      </c>
      <c r="O68" s="119">
        <f t="shared" si="10"/>
        <v>1976946.4801003286</v>
      </c>
      <c r="P68" s="119">
        <f t="shared" si="10"/>
        <v>2044101.8837868625</v>
      </c>
      <c r="Q68" s="119">
        <f t="shared" si="10"/>
        <v>2113216.0157719916</v>
      </c>
      <c r="R68" s="119">
        <f t="shared" si="10"/>
        <v>2184347.6379046752</v>
      </c>
      <c r="S68" s="119">
        <f t="shared" si="10"/>
        <v>2257557.2748893388</v>
      </c>
      <c r="T68" s="119">
        <f t="shared" si="10"/>
        <v>2332907.2671715426</v>
      </c>
      <c r="U68" s="119">
        <f t="shared" si="10"/>
        <v>2398058.4116377286</v>
      </c>
      <c r="V68" s="119">
        <f t="shared" si="10"/>
        <v>2477883.6728115585</v>
      </c>
      <c r="W68" s="119">
        <f t="shared" si="10"/>
        <v>3018070.3519709716</v>
      </c>
      <c r="X68" s="119">
        <f t="shared" si="10"/>
        <v>3116384.1037307987</v>
      </c>
      <c r="Y68" s="119">
        <f t="shared" si="10"/>
        <v>3217591.3342314204</v>
      </c>
      <c r="Z68" s="119">
        <f t="shared" si="10"/>
        <v>3321778.8478350616</v>
      </c>
      <c r="AA68" s="119">
        <f t="shared" si="10"/>
        <v>3429036.0530348122</v>
      </c>
      <c r="AB68" s="119">
        <f t="shared" si="10"/>
        <v>3539455.0405785544</v>
      </c>
      <c r="AC68" s="119">
        <f t="shared" si="10"/>
        <v>3653130.6639366099</v>
      </c>
      <c r="AD68" s="119">
        <f t="shared" si="10"/>
        <v>3770160.6221834063</v>
      </c>
      <c r="AE68" s="119">
        <f t="shared" si="10"/>
        <v>3890645.5453656074</v>
      </c>
      <c r="AF68" s="119">
        <f t="shared" si="10"/>
        <v>4014689.082431274</v>
      </c>
      <c r="AG68" s="119">
        <f t="shared" si="10"/>
        <v>4142397.9917969108</v>
      </c>
      <c r="AH68" s="119">
        <f t="shared" si="10"/>
        <v>4273882.234631516</v>
      </c>
      <c r="AI68" s="119">
        <f t="shared" si="10"/>
        <v>4409255.07093916</v>
      </c>
      <c r="AJ68" s="119">
        <f t="shared" si="10"/>
        <v>4548633.1585240327</v>
      </c>
      <c r="AK68" s="119">
        <f t="shared" si="10"/>
        <v>4692136.6549244523</v>
      </c>
      <c r="AL68" s="119">
        <f t="shared" si="10"/>
        <v>4839889.3224048838</v>
      </c>
      <c r="AM68" s="119">
        <f t="shared" si="10"/>
        <v>4992018.6360977283</v>
      </c>
      <c r="AN68" s="119">
        <f t="shared" si="10"/>
        <v>5148655.8953893585</v>
      </c>
      <c r="AO68" s="119">
        <f t="shared" si="10"/>
        <v>5309936.3386477372</v>
      </c>
      <c r="AP68" s="119">
        <f t="shared" si="10"/>
        <v>5475999.261391867</v>
      </c>
      <c r="AQ68" s="119">
        <f t="shared" si="10"/>
        <v>5646988.138006323</v>
      </c>
      <c r="AR68" s="119">
        <f t="shared" si="10"/>
        <v>5823050.7471072096</v>
      </c>
      <c r="AS68" s="119">
        <f t="shared" si="10"/>
        <v>6004339.3006691243</v>
      </c>
      <c r="AT68" s="119">
        <f t="shared" si="10"/>
        <v>6191010.5770258969</v>
      </c>
      <c r="AU68" s="119">
        <f t="shared" si="10"/>
        <v>6383226.0578613719</v>
      </c>
      <c r="AV68" s="119">
        <f t="shared" si="10"/>
        <v>6581152.0693099089</v>
      </c>
      <c r="AW68" s="119">
        <f t="shared" si="10"/>
        <v>6784959.927289906</v>
      </c>
      <c r="AX68" s="119">
        <f t="shared" si="10"/>
        <v>6994826.0871973019</v>
      </c>
      <c r="AY68" s="119">
        <f t="shared" si="10"/>
        <v>7210932.2980899177</v>
      </c>
      <c r="AZ68" s="119">
        <f t="shared" si="10"/>
        <v>7433465.761497315</v>
      </c>
    </row>
    <row r="69" spans="1:52" x14ac:dyDescent="0.25">
      <c r="A69" s="210" t="s">
        <v>258</v>
      </c>
      <c r="B69" s="120">
        <v>0</v>
      </c>
      <c r="C69" s="120">
        <f>IF($B$21-ABS(SUM($B$69:B69))&gt;0,-$B$21/$B$23,0)</f>
        <v>-169496.4</v>
      </c>
      <c r="D69" s="120">
        <f>IF($B$21-ABS(SUM($B$69:C69))&gt;0,-$B$21/$B$23,0)</f>
        <v>-169496.4</v>
      </c>
      <c r="E69" s="120">
        <f>IF($B$21-ABS(SUM($B$69:D69))&gt;0,-$B$21/$B$23,0)</f>
        <v>-169496.4</v>
      </c>
      <c r="F69" s="120">
        <f>IF($B$21-ABS(SUM($B$69:E69))&gt;0,-$B$21/$B$23,0)</f>
        <v>-169496.4</v>
      </c>
      <c r="G69" s="120">
        <f>IF($B$21-ABS(SUM($B$69:F69))&gt;0,-$B$21/$B$23,0)</f>
        <v>-169496.4</v>
      </c>
      <c r="H69" s="120">
        <f>IF($B$21-ABS(SUM($B$69:G69))&gt;0,-$B$21/$B$23,0)</f>
        <v>-169496.4</v>
      </c>
      <c r="I69" s="120">
        <f>IF($B$21-ABS(SUM($B$69:H69))&gt;0,-$B$21/$B$23,0)</f>
        <v>-169496.4</v>
      </c>
      <c r="J69" s="120">
        <f>IF($B$21-ABS(SUM($B$69:I69))&gt;0,-$B$21/$B$23,0)</f>
        <v>-169496.4</v>
      </c>
      <c r="K69" s="120">
        <f>IF($B$21-ABS(SUM($B$69:J69))&gt;0,-$B$21/$B$23,0)</f>
        <v>-169496.4</v>
      </c>
      <c r="L69" s="120">
        <f>IF($B$21-ABS(SUM($B$69:K69))&gt;0,-$B$21/$B$23,0)</f>
        <v>-169496.4</v>
      </c>
      <c r="M69" s="120">
        <f>IF($B$21-ABS(SUM($B$69:L69))&gt;0,-$B$21/$B$23,0)</f>
        <v>-169496.4</v>
      </c>
      <c r="N69" s="120">
        <f>IF($B$21-ABS(SUM($B$69:M69))&gt;0,-$B$21/$B$23,0)</f>
        <v>-169496.4</v>
      </c>
      <c r="O69" s="120">
        <f>IF($B$21-ABS(SUM($B$69:N69))&gt;0,-$B$21/$B$23,0)</f>
        <v>-169496.4</v>
      </c>
      <c r="P69" s="120">
        <f>IF($B$21-ABS(SUM($B$69:O69))&gt;0,-$B$21/$B$23,0)</f>
        <v>-169496.4</v>
      </c>
      <c r="Q69" s="120">
        <f>IF($B$21-ABS(SUM($B$69:P69))&gt;0,-$B$21/$B$23,0)</f>
        <v>-169496.4</v>
      </c>
      <c r="R69" s="120">
        <f>IF($B$21-ABS(SUM($B$69:Q69))&gt;0,-$B$21/$B$23,0)</f>
        <v>-169496.4</v>
      </c>
      <c r="S69" s="120">
        <f>IF($B$21-ABS(SUM($B$69:R69))&gt;0,-$B$21/$B$23,0)</f>
        <v>-169496.4</v>
      </c>
      <c r="T69" s="120">
        <f>IF($B$21-ABS(SUM($B$69:S69))&gt;0,-$B$21/$B$23,0)</f>
        <v>-169496.4</v>
      </c>
      <c r="U69" s="120">
        <f>IF($B$21-ABS(SUM($B$69:T69))&gt;0,-$B$21/$B$23,0)</f>
        <v>-169496.4</v>
      </c>
      <c r="V69" s="120">
        <f>IF($B$21-ABS(SUM($B$69:U69))&gt;0,-$B$21/$B$23,0)</f>
        <v>-169496.4</v>
      </c>
      <c r="W69" s="120">
        <f>IF($B$21-ABS(SUM($B$69:V69))&gt;0,-$B$21/$B$23,0)</f>
        <v>-169496.4</v>
      </c>
      <c r="X69" s="120">
        <f>IF($B$21-ABS(SUM($B$69:W69))&gt;0,-$B$21/$B$23,0)</f>
        <v>-169496.4</v>
      </c>
      <c r="Y69" s="120">
        <f>IF($B$21-ABS(SUM($B$69:X69))&gt;0,-$B$21/$B$23,0)</f>
        <v>-169496.4</v>
      </c>
      <c r="Z69" s="120">
        <f>IF($B$21-ABS(SUM($B$69:Y69))&gt;0,-$B$21/$B$23,0)</f>
        <v>-169496.4</v>
      </c>
      <c r="AA69" s="120">
        <f>IF($B$21-ABS(SUM($B$69:Z69))&gt;0,-$B$21/$B$23,0)</f>
        <v>-169496.4</v>
      </c>
      <c r="AB69" s="120">
        <f>IF($B$21-ABS(SUM($B$69:AA69))&gt;0,-$B$21/$B$23,0)</f>
        <v>-169496.4</v>
      </c>
      <c r="AC69" s="120">
        <f>IF($B$21-ABS(SUM($B$69:AB69))&gt;0,-$B$21/$B$23,0)</f>
        <v>-169496.4</v>
      </c>
      <c r="AD69" s="120">
        <f>IF($B$21-ABS(SUM($B$69:AC69))&gt;0,-$B$21/$B$23,0)</f>
        <v>-169496.4</v>
      </c>
      <c r="AE69" s="120">
        <f>IF($B$21-ABS(SUM($B$69:AD69))&gt;0,-$B$21/$B$23,0)</f>
        <v>-169496.4</v>
      </c>
      <c r="AF69" s="120">
        <f>IF($B$21-ABS(SUM($B$69:AE69))&gt;0,-$B$21/$B$23,0)</f>
        <v>-169496.4</v>
      </c>
      <c r="AG69" s="120">
        <f>IF($B$21-ABS(SUM($B$69:AF69))&gt;0,-$B$21/$B$23,0)</f>
        <v>-169496.4</v>
      </c>
      <c r="AH69" s="120">
        <f>IF($B$21-ABS(SUM($B$69:AG69))&gt;0,-$B$21/$B$23,0)</f>
        <v>-169496.4</v>
      </c>
      <c r="AI69" s="120">
        <f>IF($B$21-ABS(SUM($B$69:AH69))&gt;0,-$B$21/$B$23,0)</f>
        <v>-169496.4</v>
      </c>
      <c r="AJ69" s="120">
        <f>IF($B$21-ABS(SUM($B$69:AI69))&gt;0,-$B$21/$B$23,0)</f>
        <v>-169496.4</v>
      </c>
      <c r="AK69" s="120">
        <f>IF($B$21-ABS(SUM($B$69:AJ69))&gt;0,-$B$21/$B$23,0)</f>
        <v>-169496.4</v>
      </c>
      <c r="AL69" s="120">
        <f>IF($B$21-ABS(SUM($B$69:AK69))&gt;0,-$B$21/$B$23,0)</f>
        <v>-169496.4</v>
      </c>
      <c r="AM69" s="120">
        <f>IF($B$21-ABS(SUM($B$69:AL69))&gt;0,-$B$21/$B$23,0)</f>
        <v>-169496.4</v>
      </c>
      <c r="AN69" s="120">
        <f>IF($B$21-ABS(SUM($B$69:AM69))&gt;0,-$B$21/$B$23,0)</f>
        <v>-169496.4</v>
      </c>
      <c r="AO69" s="120">
        <f>IF($B$21-ABS(SUM($B$69:AN69))&gt;0,-$B$21/$B$23,0)</f>
        <v>-169496.4</v>
      </c>
      <c r="AP69" s="120">
        <f>IF($B$21-ABS(SUM($B$69:AO69))&gt;0,-$B$21/$B$23,0)</f>
        <v>-169496.4</v>
      </c>
      <c r="AQ69" s="120">
        <f>IF($B$21-ABS(SUM($B$69:AP69))&gt;0,-$B$21/$B$23,0)</f>
        <v>-169496.4</v>
      </c>
      <c r="AR69" s="120">
        <f>IF($B$21-ABS(SUM($B$69:AQ69))&gt;0,-$B$21/$B$23,0)</f>
        <v>-169496.4</v>
      </c>
      <c r="AS69" s="120">
        <f>IF($B$21-ABS(SUM($B$69:AR69))&gt;0,-$B$21/$B$23,0)</f>
        <v>-169496.4</v>
      </c>
      <c r="AT69" s="120">
        <f>IF($B$21-ABS(SUM($B$69:AS69))&gt;0,-$B$21/$B$23,0)</f>
        <v>-169496.4</v>
      </c>
      <c r="AU69" s="120">
        <f>IF($B$21-ABS(SUM($B$69:AT69))&gt;0,-$B$21/$B$23,0)</f>
        <v>-169496.4</v>
      </c>
      <c r="AV69" s="120">
        <f>IF($B$21-ABS(SUM($B$69:AU69))&gt;0,-$B$21/$B$23,0)</f>
        <v>-169496.4</v>
      </c>
      <c r="AW69" s="120">
        <f>IF($B$21-ABS(SUM($B$69:AV69))&gt;0,-$B$21/$B$23,0)</f>
        <v>-169496.4</v>
      </c>
      <c r="AX69" s="120">
        <f>IF($B$21-ABS(SUM($B$69:AW69))&gt;0,-$B$21/$B$23,0)</f>
        <v>-169496.4</v>
      </c>
      <c r="AY69" s="120">
        <f>IF($B$21-ABS(SUM($B$69:AX69))&gt;0,-$B$21/$B$23,0)</f>
        <v>-169496.4</v>
      </c>
      <c r="AZ69" s="120">
        <f>IF($B$21-ABS(SUM($B$69:AY69))&gt;0,-$B$21/$B$23,0)</f>
        <v>-169496.4</v>
      </c>
    </row>
    <row r="70" spans="1:52" s="173" customFormat="1" ht="14.25" x14ac:dyDescent="0.25">
      <c r="A70" s="211" t="s">
        <v>467</v>
      </c>
      <c r="B70" s="119">
        <f t="shared" ref="B70:AZ70" si="11">B68+B69</f>
        <v>0</v>
      </c>
      <c r="C70" s="119">
        <f t="shared" si="11"/>
        <v>641739.57380988856</v>
      </c>
      <c r="D70" s="119">
        <f t="shared" si="11"/>
        <v>683791.3494614138</v>
      </c>
      <c r="E70" s="119">
        <f t="shared" si="11"/>
        <v>717106.94572880364</v>
      </c>
      <c r="F70" s="119">
        <f t="shared" si="11"/>
        <v>751366.0315679902</v>
      </c>
      <c r="G70" s="119">
        <f t="shared" si="11"/>
        <v>786599.7599365327</v>
      </c>
      <c r="H70" s="119">
        <f t="shared" si="11"/>
        <v>822832.91968780314</v>
      </c>
      <c r="I70" s="119">
        <f t="shared" si="11"/>
        <v>847693.72664712754</v>
      </c>
      <c r="J70" s="119">
        <f t="shared" si="11"/>
        <v>886019.94018889067</v>
      </c>
      <c r="K70" s="119">
        <f t="shared" si="11"/>
        <v>925440.00632490625</v>
      </c>
      <c r="L70" s="119">
        <f t="shared" si="11"/>
        <v>965986.7406330026</v>
      </c>
      <c r="M70" s="119">
        <f t="shared" si="11"/>
        <v>1691192.331700711</v>
      </c>
      <c r="N70" s="119">
        <f t="shared" si="11"/>
        <v>1754599.7681460814</v>
      </c>
      <c r="O70" s="119">
        <f t="shared" si="11"/>
        <v>1807450.0801003287</v>
      </c>
      <c r="P70" s="119">
        <f t="shared" si="11"/>
        <v>1874605.4837868626</v>
      </c>
      <c r="Q70" s="119">
        <f t="shared" si="11"/>
        <v>1943719.6157719917</v>
      </c>
      <c r="R70" s="119">
        <f t="shared" si="11"/>
        <v>2014851.2379046753</v>
      </c>
      <c r="S70" s="119">
        <f t="shared" si="11"/>
        <v>2088060.8748893389</v>
      </c>
      <c r="T70" s="119">
        <f t="shared" si="11"/>
        <v>2163410.8671715427</v>
      </c>
      <c r="U70" s="119">
        <f t="shared" si="11"/>
        <v>2228562.0116377287</v>
      </c>
      <c r="V70" s="119">
        <f t="shared" si="11"/>
        <v>2308387.2728115586</v>
      </c>
      <c r="W70" s="119">
        <f t="shared" si="11"/>
        <v>2848573.9519709717</v>
      </c>
      <c r="X70" s="119">
        <f t="shared" si="11"/>
        <v>2946887.7037307988</v>
      </c>
      <c r="Y70" s="119">
        <f t="shared" si="11"/>
        <v>3048094.9342314205</v>
      </c>
      <c r="Z70" s="119">
        <f t="shared" si="11"/>
        <v>3152282.4478350617</v>
      </c>
      <c r="AA70" s="119">
        <f t="shared" si="11"/>
        <v>3259539.6530348123</v>
      </c>
      <c r="AB70" s="119">
        <f t="shared" si="11"/>
        <v>3369958.6405785545</v>
      </c>
      <c r="AC70" s="119">
        <f t="shared" si="11"/>
        <v>3483634.26393661</v>
      </c>
      <c r="AD70" s="119">
        <f t="shared" si="11"/>
        <v>3600664.2221834064</v>
      </c>
      <c r="AE70" s="119">
        <f t="shared" si="11"/>
        <v>3721149.1453656075</v>
      </c>
      <c r="AF70" s="119">
        <f t="shared" si="11"/>
        <v>3845192.6824312741</v>
      </c>
      <c r="AG70" s="119">
        <f t="shared" si="11"/>
        <v>3972901.5917969109</v>
      </c>
      <c r="AH70" s="119">
        <f t="shared" si="11"/>
        <v>4104385.8346315161</v>
      </c>
      <c r="AI70" s="119">
        <f t="shared" si="11"/>
        <v>4239758.6709391596</v>
      </c>
      <c r="AJ70" s="119">
        <f t="shared" si="11"/>
        <v>4379136.7585240323</v>
      </c>
      <c r="AK70" s="119">
        <f t="shared" si="11"/>
        <v>4522640.2549244519</v>
      </c>
      <c r="AL70" s="119">
        <f t="shared" si="11"/>
        <v>4670392.9224048834</v>
      </c>
      <c r="AM70" s="119">
        <f t="shared" si="11"/>
        <v>4822522.2360977279</v>
      </c>
      <c r="AN70" s="119">
        <f t="shared" si="11"/>
        <v>4979159.4953893581</v>
      </c>
      <c r="AO70" s="119">
        <f t="shared" si="11"/>
        <v>5140439.9386477368</v>
      </c>
      <c r="AP70" s="119">
        <f t="shared" si="11"/>
        <v>5306502.8613918666</v>
      </c>
      <c r="AQ70" s="119">
        <f t="shared" si="11"/>
        <v>5477491.7380063226</v>
      </c>
      <c r="AR70" s="119">
        <f t="shared" si="11"/>
        <v>5653554.3471072093</v>
      </c>
      <c r="AS70" s="119">
        <f t="shared" si="11"/>
        <v>5834842.900669124</v>
      </c>
      <c r="AT70" s="119">
        <f t="shared" si="11"/>
        <v>6021514.1770258965</v>
      </c>
      <c r="AU70" s="119">
        <f t="shared" si="11"/>
        <v>6213729.6578613715</v>
      </c>
      <c r="AV70" s="119">
        <f t="shared" si="11"/>
        <v>6411655.6693099085</v>
      </c>
      <c r="AW70" s="119">
        <f t="shared" si="11"/>
        <v>6615463.5272899056</v>
      </c>
      <c r="AX70" s="119">
        <f t="shared" si="11"/>
        <v>6825329.6871973015</v>
      </c>
      <c r="AY70" s="119">
        <f t="shared" si="11"/>
        <v>7041435.8980899174</v>
      </c>
      <c r="AZ70" s="119">
        <f t="shared" si="11"/>
        <v>7263969.3614973146</v>
      </c>
    </row>
    <row r="71" spans="1:52" x14ac:dyDescent="0.25">
      <c r="A71" s="210"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3" customFormat="1" ht="14.25" x14ac:dyDescent="0.25">
      <c r="A72" s="211" t="s">
        <v>261</v>
      </c>
      <c r="B72" s="119">
        <f t="shared" ref="B72:AZ72" si="13">B70+B71</f>
        <v>0</v>
      </c>
      <c r="C72" s="119">
        <f t="shared" si="13"/>
        <v>641739.57380988856</v>
      </c>
      <c r="D72" s="119">
        <f t="shared" si="13"/>
        <v>683791.3494614138</v>
      </c>
      <c r="E72" s="119">
        <f t="shared" si="13"/>
        <v>717106.94572880364</v>
      </c>
      <c r="F72" s="119">
        <f t="shared" si="13"/>
        <v>751366.0315679902</v>
      </c>
      <c r="G72" s="119">
        <f t="shared" si="13"/>
        <v>786599.7599365327</v>
      </c>
      <c r="H72" s="119">
        <f t="shared" si="13"/>
        <v>822832.91968780314</v>
      </c>
      <c r="I72" s="119">
        <f t="shared" si="13"/>
        <v>847693.72664712754</v>
      </c>
      <c r="J72" s="119">
        <f t="shared" si="13"/>
        <v>886019.94018889067</v>
      </c>
      <c r="K72" s="119">
        <f t="shared" si="13"/>
        <v>925440.00632490625</v>
      </c>
      <c r="L72" s="119">
        <f t="shared" si="13"/>
        <v>965986.7406330026</v>
      </c>
      <c r="M72" s="119">
        <f t="shared" si="13"/>
        <v>1691192.331700711</v>
      </c>
      <c r="N72" s="119">
        <f t="shared" si="13"/>
        <v>1754599.7681460814</v>
      </c>
      <c r="O72" s="119">
        <f t="shared" si="13"/>
        <v>1807450.0801003287</v>
      </c>
      <c r="P72" s="119">
        <f t="shared" si="13"/>
        <v>1874605.4837868626</v>
      </c>
      <c r="Q72" s="119">
        <f t="shared" si="13"/>
        <v>1943719.6157719917</v>
      </c>
      <c r="R72" s="119">
        <f t="shared" si="13"/>
        <v>2014851.2379046753</v>
      </c>
      <c r="S72" s="119">
        <f t="shared" si="13"/>
        <v>2088060.8748893389</v>
      </c>
      <c r="T72" s="119">
        <f t="shared" si="13"/>
        <v>2163410.8671715427</v>
      </c>
      <c r="U72" s="119">
        <f t="shared" si="13"/>
        <v>2228562.0116377287</v>
      </c>
      <c r="V72" s="119">
        <f t="shared" si="13"/>
        <v>2308387.2728115586</v>
      </c>
      <c r="W72" s="119">
        <f t="shared" si="13"/>
        <v>2848573.9519709717</v>
      </c>
      <c r="X72" s="119">
        <f t="shared" si="13"/>
        <v>2946887.7037307988</v>
      </c>
      <c r="Y72" s="119">
        <f t="shared" si="13"/>
        <v>3048094.9342314205</v>
      </c>
      <c r="Z72" s="119">
        <f t="shared" si="13"/>
        <v>3152282.4478350617</v>
      </c>
      <c r="AA72" s="119">
        <f t="shared" si="13"/>
        <v>3259539.6530348123</v>
      </c>
      <c r="AB72" s="119">
        <f t="shared" si="13"/>
        <v>3369958.6405785545</v>
      </c>
      <c r="AC72" s="119">
        <f t="shared" si="13"/>
        <v>3483634.26393661</v>
      </c>
      <c r="AD72" s="119">
        <f t="shared" si="13"/>
        <v>3600664.2221834064</v>
      </c>
      <c r="AE72" s="119">
        <f t="shared" si="13"/>
        <v>3721149.1453656075</v>
      </c>
      <c r="AF72" s="119">
        <f t="shared" si="13"/>
        <v>3845192.6824312741</v>
      </c>
      <c r="AG72" s="119">
        <f t="shared" si="13"/>
        <v>3972901.5917969109</v>
      </c>
      <c r="AH72" s="119">
        <f t="shared" si="13"/>
        <v>4104385.8346315161</v>
      </c>
      <c r="AI72" s="119">
        <f t="shared" si="13"/>
        <v>4239758.6709391596</v>
      </c>
      <c r="AJ72" s="119">
        <f t="shared" si="13"/>
        <v>4379136.7585240323</v>
      </c>
      <c r="AK72" s="119">
        <f t="shared" si="13"/>
        <v>4522640.2549244519</v>
      </c>
      <c r="AL72" s="119">
        <f t="shared" si="13"/>
        <v>4670392.9224048834</v>
      </c>
      <c r="AM72" s="119">
        <f t="shared" si="13"/>
        <v>4822522.2360977279</v>
      </c>
      <c r="AN72" s="119">
        <f t="shared" si="13"/>
        <v>4979159.4953893581</v>
      </c>
      <c r="AO72" s="119">
        <f t="shared" si="13"/>
        <v>5140439.9386477368</v>
      </c>
      <c r="AP72" s="119">
        <f t="shared" si="13"/>
        <v>5306502.8613918666</v>
      </c>
      <c r="AQ72" s="119">
        <f t="shared" si="13"/>
        <v>5477491.7380063226</v>
      </c>
      <c r="AR72" s="119">
        <f t="shared" si="13"/>
        <v>5653554.3471072093</v>
      </c>
      <c r="AS72" s="119">
        <f t="shared" si="13"/>
        <v>5834842.900669124</v>
      </c>
      <c r="AT72" s="119">
        <f t="shared" si="13"/>
        <v>6021514.1770258965</v>
      </c>
      <c r="AU72" s="119">
        <f t="shared" si="13"/>
        <v>6213729.6578613715</v>
      </c>
      <c r="AV72" s="119">
        <f t="shared" si="13"/>
        <v>6411655.6693099085</v>
      </c>
      <c r="AW72" s="119">
        <f t="shared" si="13"/>
        <v>6615463.5272899056</v>
      </c>
      <c r="AX72" s="119">
        <f t="shared" si="13"/>
        <v>6825329.6871973015</v>
      </c>
      <c r="AY72" s="119">
        <f t="shared" si="13"/>
        <v>7041435.8980899174</v>
      </c>
      <c r="AZ72" s="119">
        <f t="shared" si="13"/>
        <v>7263969.3614973146</v>
      </c>
    </row>
    <row r="73" spans="1:52" x14ac:dyDescent="0.25">
      <c r="A73" s="210" t="s">
        <v>256</v>
      </c>
      <c r="B73" s="120">
        <f t="shared" ref="B73:AZ73" si="14">-B72*$B$32</f>
        <v>0</v>
      </c>
      <c r="C73" s="120">
        <f t="shared" si="14"/>
        <v>-128347.91476197772</v>
      </c>
      <c r="D73" s="120">
        <f t="shared" si="14"/>
        <v>-136758.26989228275</v>
      </c>
      <c r="E73" s="120">
        <f t="shared" si="14"/>
        <v>-143421.38914576074</v>
      </c>
      <c r="F73" s="120">
        <f t="shared" si="14"/>
        <v>-150273.20631359806</v>
      </c>
      <c r="G73" s="120">
        <f t="shared" si="14"/>
        <v>-157319.95198730656</v>
      </c>
      <c r="H73" s="120">
        <f t="shared" si="14"/>
        <v>-164566.58393756064</v>
      </c>
      <c r="I73" s="120">
        <f t="shared" si="14"/>
        <v>-169538.74532942552</v>
      </c>
      <c r="J73" s="120">
        <f t="shared" si="14"/>
        <v>-177203.98803777815</v>
      </c>
      <c r="K73" s="120">
        <f t="shared" si="14"/>
        <v>-185088.00126498126</v>
      </c>
      <c r="L73" s="120">
        <f t="shared" si="14"/>
        <v>-193197.34812660053</v>
      </c>
      <c r="M73" s="120">
        <f t="shared" si="14"/>
        <v>-338238.46634014224</v>
      </c>
      <c r="N73" s="120">
        <f t="shared" si="14"/>
        <v>-350919.9536292163</v>
      </c>
      <c r="O73" s="120">
        <f t="shared" si="14"/>
        <v>-361490.01602006576</v>
      </c>
      <c r="P73" s="120">
        <f t="shared" si="14"/>
        <v>-374921.09675737255</v>
      </c>
      <c r="Q73" s="120">
        <f t="shared" si="14"/>
        <v>-388743.92315439833</v>
      </c>
      <c r="R73" s="120">
        <f t="shared" si="14"/>
        <v>-402970.24758093507</v>
      </c>
      <c r="S73" s="120">
        <f t="shared" si="14"/>
        <v>-417612.17497786781</v>
      </c>
      <c r="T73" s="120">
        <f t="shared" si="14"/>
        <v>-432682.17343430856</v>
      </c>
      <c r="U73" s="120">
        <f t="shared" si="14"/>
        <v>-445712.40232754574</v>
      </c>
      <c r="V73" s="120">
        <f t="shared" si="14"/>
        <v>-461677.45456231176</v>
      </c>
      <c r="W73" s="120">
        <f t="shared" si="14"/>
        <v>-569714.79039419431</v>
      </c>
      <c r="X73" s="120">
        <f t="shared" si="14"/>
        <v>-589377.54074615974</v>
      </c>
      <c r="Y73" s="120">
        <f t="shared" si="14"/>
        <v>-609618.98684628413</v>
      </c>
      <c r="Z73" s="120">
        <f t="shared" si="14"/>
        <v>-630456.48956701241</v>
      </c>
      <c r="AA73" s="120">
        <f t="shared" si="14"/>
        <v>-651907.93060696253</v>
      </c>
      <c r="AB73" s="120">
        <f t="shared" si="14"/>
        <v>-673991.7281157109</v>
      </c>
      <c r="AC73" s="120">
        <f t="shared" si="14"/>
        <v>-696726.85278732202</v>
      </c>
      <c r="AD73" s="120">
        <f t="shared" si="14"/>
        <v>-720132.84443668136</v>
      </c>
      <c r="AE73" s="120">
        <f t="shared" si="14"/>
        <v>-744229.82907312154</v>
      </c>
      <c r="AF73" s="120">
        <f t="shared" si="14"/>
        <v>-769038.53648625489</v>
      </c>
      <c r="AG73" s="120">
        <f t="shared" si="14"/>
        <v>-794580.31835938222</v>
      </c>
      <c r="AH73" s="120">
        <f t="shared" si="14"/>
        <v>-820877.1669263033</v>
      </c>
      <c r="AI73" s="120">
        <f t="shared" si="14"/>
        <v>-847951.73418783199</v>
      </c>
      <c r="AJ73" s="120">
        <f t="shared" si="14"/>
        <v>-875827.35170480656</v>
      </c>
      <c r="AK73" s="120">
        <f t="shared" si="14"/>
        <v>-904528.05098489043</v>
      </c>
      <c r="AL73" s="120">
        <f t="shared" si="14"/>
        <v>-934078.58448097669</v>
      </c>
      <c r="AM73" s="120">
        <f t="shared" si="14"/>
        <v>-964504.4472195456</v>
      </c>
      <c r="AN73" s="120">
        <f t="shared" si="14"/>
        <v>-995831.8990778717</v>
      </c>
      <c r="AO73" s="120">
        <f t="shared" si="14"/>
        <v>-1028087.9877295474</v>
      </c>
      <c r="AP73" s="120">
        <f t="shared" si="14"/>
        <v>-1061300.5722783734</v>
      </c>
      <c r="AQ73" s="120">
        <f t="shared" si="14"/>
        <v>-1095498.3476012645</v>
      </c>
      <c r="AR73" s="120">
        <f t="shared" si="14"/>
        <v>-1130710.8694214418</v>
      </c>
      <c r="AS73" s="120">
        <f t="shared" si="14"/>
        <v>-1166968.5801338248</v>
      </c>
      <c r="AT73" s="120">
        <f t="shared" si="14"/>
        <v>-1204302.8354051793</v>
      </c>
      <c r="AU73" s="120">
        <f t="shared" si="14"/>
        <v>-1242745.9315722743</v>
      </c>
      <c r="AV73" s="120">
        <f t="shared" si="14"/>
        <v>-1282331.1338619818</v>
      </c>
      <c r="AW73" s="120">
        <f t="shared" si="14"/>
        <v>-1323092.7054579812</v>
      </c>
      <c r="AX73" s="120">
        <f t="shared" si="14"/>
        <v>-1365065.9374394603</v>
      </c>
      <c r="AY73" s="120">
        <f t="shared" si="14"/>
        <v>-1408287.1796179835</v>
      </c>
      <c r="AZ73" s="120">
        <f t="shared" si="14"/>
        <v>-1452793.872299463</v>
      </c>
    </row>
    <row r="74" spans="1:52" ht="16.5" thickBot="1" x14ac:dyDescent="0.3">
      <c r="A74" s="212" t="s">
        <v>260</v>
      </c>
      <c r="B74" s="121">
        <f t="shared" ref="B74:AZ74" si="15">B72+B73</f>
        <v>0</v>
      </c>
      <c r="C74" s="121">
        <f t="shared" si="15"/>
        <v>513391.65904791083</v>
      </c>
      <c r="D74" s="121">
        <f t="shared" si="15"/>
        <v>547033.07956913102</v>
      </c>
      <c r="E74" s="121">
        <f t="shared" si="15"/>
        <v>573685.55658304296</v>
      </c>
      <c r="F74" s="121">
        <f t="shared" si="15"/>
        <v>601092.82525439211</v>
      </c>
      <c r="G74" s="121">
        <f t="shared" si="15"/>
        <v>629279.80794922612</v>
      </c>
      <c r="H74" s="121">
        <f t="shared" si="15"/>
        <v>658266.33575024246</v>
      </c>
      <c r="I74" s="121">
        <f t="shared" si="15"/>
        <v>678154.98131770198</v>
      </c>
      <c r="J74" s="121">
        <f t="shared" si="15"/>
        <v>708815.95215111249</v>
      </c>
      <c r="K74" s="121">
        <f t="shared" si="15"/>
        <v>740352.00505992502</v>
      </c>
      <c r="L74" s="121">
        <f t="shared" si="15"/>
        <v>772789.3925064021</v>
      </c>
      <c r="M74" s="121">
        <f t="shared" si="15"/>
        <v>1352953.8653605687</v>
      </c>
      <c r="N74" s="121">
        <f t="shared" si="15"/>
        <v>1403679.8145168652</v>
      </c>
      <c r="O74" s="121">
        <f t="shared" si="15"/>
        <v>1445960.064080263</v>
      </c>
      <c r="P74" s="121">
        <f t="shared" si="15"/>
        <v>1499684.38702949</v>
      </c>
      <c r="Q74" s="121">
        <f t="shared" si="15"/>
        <v>1554975.6926175933</v>
      </c>
      <c r="R74" s="121">
        <f t="shared" si="15"/>
        <v>1611880.9903237403</v>
      </c>
      <c r="S74" s="121">
        <f t="shared" si="15"/>
        <v>1670448.699911471</v>
      </c>
      <c r="T74" s="121">
        <f t="shared" si="15"/>
        <v>1730728.6937372342</v>
      </c>
      <c r="U74" s="121">
        <f t="shared" si="15"/>
        <v>1782849.609310183</v>
      </c>
      <c r="V74" s="121">
        <f t="shared" si="15"/>
        <v>1846709.8182492468</v>
      </c>
      <c r="W74" s="121">
        <f t="shared" si="15"/>
        <v>2278859.1615767772</v>
      </c>
      <c r="X74" s="121">
        <f t="shared" si="15"/>
        <v>2357510.1629846389</v>
      </c>
      <c r="Y74" s="121">
        <f t="shared" si="15"/>
        <v>2438475.9473851365</v>
      </c>
      <c r="Z74" s="121">
        <f t="shared" si="15"/>
        <v>2521825.9582680492</v>
      </c>
      <c r="AA74" s="121">
        <f t="shared" si="15"/>
        <v>2607631.7224278497</v>
      </c>
      <c r="AB74" s="121">
        <f t="shared" si="15"/>
        <v>2695966.9124628436</v>
      </c>
      <c r="AC74" s="121">
        <f t="shared" si="15"/>
        <v>2786907.4111492881</v>
      </c>
      <c r="AD74" s="121">
        <f t="shared" si="15"/>
        <v>2880531.377746725</v>
      </c>
      <c r="AE74" s="121">
        <f t="shared" si="15"/>
        <v>2976919.3162924862</v>
      </c>
      <c r="AF74" s="121">
        <f t="shared" si="15"/>
        <v>3076154.1459450191</v>
      </c>
      <c r="AG74" s="121">
        <f t="shared" si="15"/>
        <v>3178321.2734375289</v>
      </c>
      <c r="AH74" s="121">
        <f t="shared" si="15"/>
        <v>3283508.6677052127</v>
      </c>
      <c r="AI74" s="121">
        <f t="shared" si="15"/>
        <v>3391806.9367513275</v>
      </c>
      <c r="AJ74" s="121">
        <f t="shared" si="15"/>
        <v>3503309.4068192258</v>
      </c>
      <c r="AK74" s="121">
        <f t="shared" si="15"/>
        <v>3618112.2039395617</v>
      </c>
      <c r="AL74" s="121">
        <f t="shared" si="15"/>
        <v>3736314.3379239067</v>
      </c>
      <c r="AM74" s="121">
        <f t="shared" si="15"/>
        <v>3858017.7888781824</v>
      </c>
      <c r="AN74" s="121">
        <f t="shared" si="15"/>
        <v>3983327.5963114863</v>
      </c>
      <c r="AO74" s="121">
        <f t="shared" si="15"/>
        <v>4112351.9509181892</v>
      </c>
      <c r="AP74" s="121">
        <f t="shared" si="15"/>
        <v>4245202.2891134936</v>
      </c>
      <c r="AQ74" s="121">
        <f t="shared" si="15"/>
        <v>4381993.3904050579</v>
      </c>
      <c r="AR74" s="121">
        <f t="shared" si="15"/>
        <v>4522843.4776857672</v>
      </c>
      <c r="AS74" s="121">
        <f t="shared" si="15"/>
        <v>4667874.3205352994</v>
      </c>
      <c r="AT74" s="121">
        <f t="shared" si="15"/>
        <v>4817211.3416207172</v>
      </c>
      <c r="AU74" s="121">
        <f t="shared" si="15"/>
        <v>4970983.7262890972</v>
      </c>
      <c r="AV74" s="121">
        <f t="shared" si="15"/>
        <v>5129324.5354479272</v>
      </c>
      <c r="AW74" s="121">
        <f t="shared" si="15"/>
        <v>5292370.8218319248</v>
      </c>
      <c r="AX74" s="121">
        <f t="shared" si="15"/>
        <v>5460263.7497578412</v>
      </c>
      <c r="AY74" s="121">
        <f t="shared" si="15"/>
        <v>5633148.7184719341</v>
      </c>
      <c r="AZ74" s="121">
        <f t="shared" si="15"/>
        <v>5811175.4891978521</v>
      </c>
    </row>
    <row r="75" spans="1:52" s="214" customFormat="1" ht="16.5" thickBot="1" x14ac:dyDescent="0.3">
      <c r="A75" s="213"/>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7"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3" customFormat="1" ht="14.25" x14ac:dyDescent="0.25">
      <c r="A77" s="209" t="s">
        <v>467</v>
      </c>
      <c r="B77" s="119">
        <f t="shared" ref="B77:AZ77" si="18">B70</f>
        <v>0</v>
      </c>
      <c r="C77" s="119">
        <f t="shared" si="18"/>
        <v>641739.57380988856</v>
      </c>
      <c r="D77" s="119">
        <f t="shared" si="18"/>
        <v>683791.3494614138</v>
      </c>
      <c r="E77" s="119">
        <f t="shared" si="18"/>
        <v>717106.94572880364</v>
      </c>
      <c r="F77" s="119">
        <f t="shared" si="18"/>
        <v>751366.0315679902</v>
      </c>
      <c r="G77" s="119">
        <f t="shared" si="18"/>
        <v>786599.7599365327</v>
      </c>
      <c r="H77" s="119">
        <f t="shared" si="18"/>
        <v>822832.91968780314</v>
      </c>
      <c r="I77" s="119">
        <f t="shared" si="18"/>
        <v>847693.72664712754</v>
      </c>
      <c r="J77" s="119">
        <f t="shared" si="18"/>
        <v>886019.94018889067</v>
      </c>
      <c r="K77" s="119">
        <f t="shared" si="18"/>
        <v>925440.00632490625</v>
      </c>
      <c r="L77" s="119">
        <f t="shared" si="18"/>
        <v>965986.7406330026</v>
      </c>
      <c r="M77" s="119">
        <f t="shared" si="18"/>
        <v>1691192.331700711</v>
      </c>
      <c r="N77" s="119">
        <f t="shared" si="18"/>
        <v>1754599.7681460814</v>
      </c>
      <c r="O77" s="119">
        <f t="shared" si="18"/>
        <v>1807450.0801003287</v>
      </c>
      <c r="P77" s="119">
        <f t="shared" si="18"/>
        <v>1874605.4837868626</v>
      </c>
      <c r="Q77" s="119">
        <f t="shared" si="18"/>
        <v>1943719.6157719917</v>
      </c>
      <c r="R77" s="119">
        <f t="shared" si="18"/>
        <v>2014851.2379046753</v>
      </c>
      <c r="S77" s="119">
        <f t="shared" si="18"/>
        <v>2088060.8748893389</v>
      </c>
      <c r="T77" s="119">
        <f t="shared" si="18"/>
        <v>2163410.8671715427</v>
      </c>
      <c r="U77" s="119">
        <f t="shared" si="18"/>
        <v>2228562.0116377287</v>
      </c>
      <c r="V77" s="119">
        <f t="shared" si="18"/>
        <v>2308387.2728115586</v>
      </c>
      <c r="W77" s="119">
        <f t="shared" si="18"/>
        <v>2848573.9519709717</v>
      </c>
      <c r="X77" s="119">
        <f t="shared" si="18"/>
        <v>2946887.7037307988</v>
      </c>
      <c r="Y77" s="119">
        <f t="shared" si="18"/>
        <v>3048094.9342314205</v>
      </c>
      <c r="Z77" s="119">
        <f t="shared" si="18"/>
        <v>3152282.4478350617</v>
      </c>
      <c r="AA77" s="119">
        <f t="shared" si="18"/>
        <v>3259539.6530348123</v>
      </c>
      <c r="AB77" s="119">
        <f t="shared" si="18"/>
        <v>3369958.6405785545</v>
      </c>
      <c r="AC77" s="119">
        <f t="shared" si="18"/>
        <v>3483634.26393661</v>
      </c>
      <c r="AD77" s="119">
        <f t="shared" si="18"/>
        <v>3600664.2221834064</v>
      </c>
      <c r="AE77" s="119">
        <f t="shared" si="18"/>
        <v>3721149.1453656075</v>
      </c>
      <c r="AF77" s="119">
        <f t="shared" si="18"/>
        <v>3845192.6824312741</v>
      </c>
      <c r="AG77" s="119">
        <f t="shared" si="18"/>
        <v>3972901.5917969109</v>
      </c>
      <c r="AH77" s="119">
        <f t="shared" si="18"/>
        <v>4104385.8346315161</v>
      </c>
      <c r="AI77" s="119">
        <f t="shared" si="18"/>
        <v>4239758.6709391596</v>
      </c>
      <c r="AJ77" s="119">
        <f t="shared" si="18"/>
        <v>4379136.7585240323</v>
      </c>
      <c r="AK77" s="119">
        <f t="shared" si="18"/>
        <v>4522640.2549244519</v>
      </c>
      <c r="AL77" s="119">
        <f t="shared" si="18"/>
        <v>4670392.9224048834</v>
      </c>
      <c r="AM77" s="119">
        <f t="shared" si="18"/>
        <v>4822522.2360977279</v>
      </c>
      <c r="AN77" s="119">
        <f t="shared" si="18"/>
        <v>4979159.4953893581</v>
      </c>
      <c r="AO77" s="119">
        <f t="shared" si="18"/>
        <v>5140439.9386477368</v>
      </c>
      <c r="AP77" s="119">
        <f t="shared" si="18"/>
        <v>5306502.8613918666</v>
      </c>
      <c r="AQ77" s="119">
        <f t="shared" si="18"/>
        <v>5477491.7380063226</v>
      </c>
      <c r="AR77" s="119">
        <f t="shared" si="18"/>
        <v>5653554.3471072093</v>
      </c>
      <c r="AS77" s="119">
        <f t="shared" si="18"/>
        <v>5834842.900669124</v>
      </c>
      <c r="AT77" s="119">
        <f t="shared" si="18"/>
        <v>6021514.1770258965</v>
      </c>
      <c r="AU77" s="119">
        <f t="shared" si="18"/>
        <v>6213729.6578613715</v>
      </c>
      <c r="AV77" s="119">
        <f t="shared" si="18"/>
        <v>6411655.6693099085</v>
      </c>
      <c r="AW77" s="119">
        <f t="shared" si="18"/>
        <v>6615463.5272899056</v>
      </c>
      <c r="AX77" s="119">
        <f t="shared" si="18"/>
        <v>6825329.6871973015</v>
      </c>
      <c r="AY77" s="119">
        <f t="shared" si="18"/>
        <v>7041435.8980899174</v>
      </c>
      <c r="AZ77" s="119">
        <f t="shared" si="18"/>
        <v>7263969.3614973146</v>
      </c>
    </row>
    <row r="78" spans="1:52" x14ac:dyDescent="0.25">
      <c r="A78" s="210" t="s">
        <v>258</v>
      </c>
      <c r="B78" s="120">
        <f t="shared" ref="B78:AZ78" si="19">-B69</f>
        <v>0</v>
      </c>
      <c r="C78" s="120">
        <f t="shared" si="19"/>
        <v>169496.4</v>
      </c>
      <c r="D78" s="120">
        <f t="shared" si="19"/>
        <v>169496.4</v>
      </c>
      <c r="E78" s="120">
        <f t="shared" si="19"/>
        <v>169496.4</v>
      </c>
      <c r="F78" s="120">
        <f t="shared" si="19"/>
        <v>169496.4</v>
      </c>
      <c r="G78" s="120">
        <f t="shared" si="19"/>
        <v>169496.4</v>
      </c>
      <c r="H78" s="120">
        <f t="shared" si="19"/>
        <v>169496.4</v>
      </c>
      <c r="I78" s="120">
        <f t="shared" si="19"/>
        <v>169496.4</v>
      </c>
      <c r="J78" s="120">
        <f t="shared" si="19"/>
        <v>169496.4</v>
      </c>
      <c r="K78" s="120">
        <f t="shared" si="19"/>
        <v>169496.4</v>
      </c>
      <c r="L78" s="120">
        <f t="shared" si="19"/>
        <v>169496.4</v>
      </c>
      <c r="M78" s="120">
        <f t="shared" si="19"/>
        <v>169496.4</v>
      </c>
      <c r="N78" s="120">
        <f t="shared" si="19"/>
        <v>169496.4</v>
      </c>
      <c r="O78" s="120">
        <f t="shared" si="19"/>
        <v>169496.4</v>
      </c>
      <c r="P78" s="120">
        <f t="shared" si="19"/>
        <v>169496.4</v>
      </c>
      <c r="Q78" s="120">
        <f t="shared" si="19"/>
        <v>169496.4</v>
      </c>
      <c r="R78" s="120">
        <f t="shared" si="19"/>
        <v>169496.4</v>
      </c>
      <c r="S78" s="120">
        <f t="shared" si="19"/>
        <v>169496.4</v>
      </c>
      <c r="T78" s="120">
        <f t="shared" si="19"/>
        <v>169496.4</v>
      </c>
      <c r="U78" s="120">
        <f t="shared" si="19"/>
        <v>169496.4</v>
      </c>
      <c r="V78" s="120">
        <f t="shared" si="19"/>
        <v>169496.4</v>
      </c>
      <c r="W78" s="120">
        <f t="shared" si="19"/>
        <v>169496.4</v>
      </c>
      <c r="X78" s="120">
        <f t="shared" si="19"/>
        <v>169496.4</v>
      </c>
      <c r="Y78" s="120">
        <f t="shared" si="19"/>
        <v>169496.4</v>
      </c>
      <c r="Z78" s="120">
        <f t="shared" si="19"/>
        <v>169496.4</v>
      </c>
      <c r="AA78" s="120">
        <f t="shared" si="19"/>
        <v>169496.4</v>
      </c>
      <c r="AB78" s="120">
        <f t="shared" si="19"/>
        <v>169496.4</v>
      </c>
      <c r="AC78" s="120">
        <f t="shared" si="19"/>
        <v>169496.4</v>
      </c>
      <c r="AD78" s="120">
        <f t="shared" si="19"/>
        <v>169496.4</v>
      </c>
      <c r="AE78" s="120">
        <f t="shared" si="19"/>
        <v>169496.4</v>
      </c>
      <c r="AF78" s="120">
        <f t="shared" si="19"/>
        <v>169496.4</v>
      </c>
      <c r="AG78" s="120">
        <f t="shared" si="19"/>
        <v>169496.4</v>
      </c>
      <c r="AH78" s="120">
        <f t="shared" si="19"/>
        <v>169496.4</v>
      </c>
      <c r="AI78" s="120">
        <f t="shared" si="19"/>
        <v>169496.4</v>
      </c>
      <c r="AJ78" s="120">
        <f t="shared" si="19"/>
        <v>169496.4</v>
      </c>
      <c r="AK78" s="120">
        <f t="shared" si="19"/>
        <v>169496.4</v>
      </c>
      <c r="AL78" s="120">
        <f t="shared" si="19"/>
        <v>169496.4</v>
      </c>
      <c r="AM78" s="120">
        <f t="shared" si="19"/>
        <v>169496.4</v>
      </c>
      <c r="AN78" s="120">
        <f t="shared" si="19"/>
        <v>169496.4</v>
      </c>
      <c r="AO78" s="120">
        <f t="shared" si="19"/>
        <v>169496.4</v>
      </c>
      <c r="AP78" s="120">
        <f t="shared" si="19"/>
        <v>169496.4</v>
      </c>
      <c r="AQ78" s="120">
        <f t="shared" si="19"/>
        <v>169496.4</v>
      </c>
      <c r="AR78" s="120">
        <f t="shared" si="19"/>
        <v>169496.4</v>
      </c>
      <c r="AS78" s="120">
        <f t="shared" si="19"/>
        <v>169496.4</v>
      </c>
      <c r="AT78" s="120">
        <f t="shared" si="19"/>
        <v>169496.4</v>
      </c>
      <c r="AU78" s="120">
        <f t="shared" si="19"/>
        <v>169496.4</v>
      </c>
      <c r="AV78" s="120">
        <f t="shared" si="19"/>
        <v>169496.4</v>
      </c>
      <c r="AW78" s="120">
        <f t="shared" si="19"/>
        <v>169496.4</v>
      </c>
      <c r="AX78" s="120">
        <f t="shared" si="19"/>
        <v>169496.4</v>
      </c>
      <c r="AY78" s="120">
        <f t="shared" si="19"/>
        <v>169496.4</v>
      </c>
      <c r="AZ78" s="120">
        <f t="shared" si="19"/>
        <v>169496.4</v>
      </c>
    </row>
    <row r="79" spans="1:52" x14ac:dyDescent="0.25">
      <c r="A79" s="210"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10" t="s">
        <v>256</v>
      </c>
      <c r="B80" s="120">
        <f>IF(SUM($B$73:B73)+SUM($A$80:A80)&gt;0,0,SUM($B$73:B73)-SUM($A$80:A80))</f>
        <v>0</v>
      </c>
      <c r="C80" s="120">
        <f>IF(SUM($B$73:C73)+SUM($A$80:B80)&gt;0,0,SUM($B$73:C73)-SUM($A$80:B80))</f>
        <v>-128347.91476197772</v>
      </c>
      <c r="D80" s="120">
        <f>IF(SUM($B$73:D73)+SUM($A$80:C80)&gt;0,0,SUM($B$73:D73)-SUM($A$80:C80))</f>
        <v>-136758.26989228273</v>
      </c>
      <c r="E80" s="120">
        <f>IF(SUM($B$73:E73)+SUM($A$80:D80)&gt;0,0,SUM($B$73:E73)-SUM($A$80:D80))</f>
        <v>-143421.38914576074</v>
      </c>
      <c r="F80" s="120">
        <f>IF(SUM($B$73:F73)+SUM($A$80:E80)&gt;0,0,SUM($B$73:F73)-SUM($A$80:E80))</f>
        <v>-150273.20631359809</v>
      </c>
      <c r="G80" s="120">
        <f>IF(SUM($B$73:G73)+SUM($A$80:F80)&gt;0,0,SUM($B$73:G73)-SUM($A$80:F80))</f>
        <v>-157319.95198730659</v>
      </c>
      <c r="H80" s="120">
        <f>IF(SUM($B$73:H73)+SUM($A$80:G80)&gt;0,0,SUM($B$73:H73)-SUM($A$80:G80))</f>
        <v>-164566.58393756067</v>
      </c>
      <c r="I80" s="120">
        <f>IF(SUM($B$73:I73)+SUM($A$80:H80)&gt;0,0,SUM($B$73:I73)-SUM($A$80:H80))</f>
        <v>-169538.74532942544</v>
      </c>
      <c r="J80" s="120">
        <f>IF(SUM($B$73:J73)+SUM($A$80:I80)&gt;0,0,SUM($B$73:J73)-SUM($A$80:I80))</f>
        <v>-177203.98803777806</v>
      </c>
      <c r="K80" s="120">
        <f>IF(SUM($B$73:K73)+SUM($A$80:J80)&gt;0,0,SUM($B$73:K73)-SUM($A$80:J80))</f>
        <v>-185088.00126498123</v>
      </c>
      <c r="L80" s="120">
        <f>IF(SUM($B$73:L73)+SUM($A$80:K80)&gt;0,0,SUM($B$73:L73)-SUM($A$80:K80))</f>
        <v>-193197.3481266005</v>
      </c>
      <c r="M80" s="120">
        <f>IF(SUM($B$73:M73)+SUM($A$80:L80)&gt;0,0,SUM($B$73:M73)-SUM($A$80:L80))</f>
        <v>-338238.4663401423</v>
      </c>
      <c r="N80" s="120">
        <f>IF(SUM($B$73:N73)+SUM($A$80:M80)&gt;0,0,SUM($B$73:N73)-SUM($A$80:M80))</f>
        <v>-350919.95362921618</v>
      </c>
      <c r="O80" s="120">
        <f>IF(SUM($B$73:O73)+SUM($A$80:N80)&gt;0,0,SUM($B$73:O73)-SUM($A$80:N80))</f>
        <v>-361490.01602006564</v>
      </c>
      <c r="P80" s="120">
        <f>IF(SUM($B$73:P73)+SUM($A$80:O80)&gt;0,0,SUM($B$73:P73)-SUM($A$80:O80))</f>
        <v>-374921.09675737238</v>
      </c>
      <c r="Q80" s="120">
        <f>IF(SUM($B$73:Q73)+SUM($A$80:P80)&gt;0,0,SUM($B$73:Q73)-SUM($A$80:P80))</f>
        <v>-388743.92315439833</v>
      </c>
      <c r="R80" s="120">
        <f>IF(SUM($B$73:R73)+SUM($A$80:Q80)&gt;0,0,SUM($B$73:R73)-SUM($A$80:Q80))</f>
        <v>-402970.24758093525</v>
      </c>
      <c r="S80" s="120">
        <f>IF(SUM($B$73:S73)+SUM($A$80:R80)&gt;0,0,SUM($B$73:S73)-SUM($A$80:R80))</f>
        <v>-417612.1749778674</v>
      </c>
      <c r="T80" s="120">
        <f>IF(SUM($B$73:T73)+SUM($A$80:S80)&gt;0,0,SUM($B$73:T73)-SUM($A$80:S80))</f>
        <v>-432682.17343430873</v>
      </c>
      <c r="U80" s="120">
        <f>IF(SUM($B$73:U73)+SUM($A$80:T80)&gt;0,0,SUM($B$73:U73)-SUM($A$80:T80))</f>
        <v>-445712.40232754592</v>
      </c>
      <c r="V80" s="120">
        <f>IF(SUM($B$73:V73)+SUM($A$80:U80)&gt;0,0,SUM($B$73:V73)-SUM($A$80:U80))</f>
        <v>-461677.45456231199</v>
      </c>
      <c r="W80" s="120">
        <f>IF(SUM($B$73:W73)+SUM($A$80:V80)&gt;0,0,SUM($B$73:W73)-SUM($A$80:V80))</f>
        <v>-569714.79039419442</v>
      </c>
      <c r="X80" s="120">
        <f>IF(SUM($B$73:X73)+SUM($A$80:W80)&gt;0,0,SUM($B$73:X73)-SUM($A$80:W80))</f>
        <v>-589377.54074615985</v>
      </c>
      <c r="Y80" s="120">
        <f>IF(SUM($B$73:Y73)+SUM($A$80:X80)&gt;0,0,SUM($B$73:Y73)-SUM($A$80:X80))</f>
        <v>-609618.98684628401</v>
      </c>
      <c r="Z80" s="120">
        <f>IF(SUM($B$73:Z73)+SUM($A$80:Y80)&gt;0,0,SUM($B$73:Z73)-SUM($A$80:Y80))</f>
        <v>-630456.48956701253</v>
      </c>
      <c r="AA80" s="120">
        <f>IF(SUM($B$73:AA73)+SUM($A$80:Z80)&gt;0,0,SUM($B$73:AA73)-SUM($A$80:Z80))</f>
        <v>-651907.93060696311</v>
      </c>
      <c r="AB80" s="120">
        <f>IF(SUM($B$73:AB73)+SUM($A$80:AA80)&gt;0,0,SUM($B$73:AB73)-SUM($A$80:AA80))</f>
        <v>-673991.72811571136</v>
      </c>
      <c r="AC80" s="120">
        <f>IF(SUM($B$73:AC73)+SUM($A$80:AB80)&gt;0,0,SUM($B$73:AC73)-SUM($A$80:AB80))</f>
        <v>-696726.85278732143</v>
      </c>
      <c r="AD80" s="120">
        <f>IF(SUM($B$73:AD73)+SUM($A$80:AC80)&gt;0,0,SUM($B$73:AD73)-SUM($A$80:AC80))</f>
        <v>-720132.8444366809</v>
      </c>
      <c r="AE80" s="120">
        <f>IF(SUM($B$73:AE73)+SUM($A$80:AD80)&gt;0,0,SUM($B$73:AE73)-SUM($A$80:AD80))</f>
        <v>-744229.82907312177</v>
      </c>
      <c r="AF80" s="120">
        <f>IF(SUM($B$73:AF73)+SUM($A$80:AE80)&gt;0,0,SUM($B$73:AF73)-SUM($A$80:AE80))</f>
        <v>-769038.53648625501</v>
      </c>
      <c r="AG80" s="120">
        <f>IF(SUM($B$73:AG73)+SUM($A$80:AF80)&gt;0,0,SUM($B$73:AG73)-SUM($A$80:AF80))</f>
        <v>-794580.31835938245</v>
      </c>
      <c r="AH80" s="120">
        <f>IF(SUM($B$73:AH73)+SUM($A$80:AG80)&gt;0,0,SUM($B$73:AH73)-SUM($A$80:AG80))</f>
        <v>-820877.16692630388</v>
      </c>
      <c r="AI80" s="120">
        <f>IF(SUM($B$73:AI73)+SUM($A$80:AH80)&gt;0,0,SUM($B$73:AI73)-SUM($A$80:AH80))</f>
        <v>-847951.7341878321</v>
      </c>
      <c r="AJ80" s="120">
        <f>IF(SUM($B$73:AJ73)+SUM($A$80:AI80)&gt;0,0,SUM($B$73:AJ73)-SUM($A$80:AI80))</f>
        <v>-875827.35170480609</v>
      </c>
      <c r="AK80" s="120">
        <f>IF(SUM($B$73:AK73)+SUM($A$80:AJ80)&gt;0,0,SUM($B$73:AK73)-SUM($A$80:AJ80))</f>
        <v>-904528.05098489113</v>
      </c>
      <c r="AL80" s="120">
        <f>IF(SUM($B$73:AL73)+SUM($A$80:AK80)&gt;0,0,SUM($B$73:AL73)-SUM($A$80:AK80))</f>
        <v>-934078.58448097669</v>
      </c>
      <c r="AM80" s="120">
        <f>IF(SUM($B$73:AM73)+SUM($A$80:AL80)&gt;0,0,SUM($B$73:AM73)-SUM($A$80:AL80))</f>
        <v>-964504.44721954688</v>
      </c>
      <c r="AN80" s="120">
        <f>IF(SUM($B$73:AN73)+SUM($A$80:AM80)&gt;0,0,SUM($B$73:AN73)-SUM($A$80:AM80))</f>
        <v>-995831.89907786995</v>
      </c>
      <c r="AO80" s="120">
        <f>IF(SUM($B$73:AO73)+SUM($A$80:AN80)&gt;0,0,SUM($B$73:AO73)-SUM($A$80:AN80))</f>
        <v>-1028087.9877295457</v>
      </c>
      <c r="AP80" s="120">
        <f>IF(SUM($B$73:AP73)+SUM($A$80:AO80)&gt;0,0,SUM($B$73:AP73)-SUM($A$80:AO80))</f>
        <v>-1061300.5722783729</v>
      </c>
      <c r="AQ80" s="120">
        <f>IF(SUM($B$73:AQ73)+SUM($A$80:AP80)&gt;0,0,SUM($B$73:AQ73)-SUM($A$80:AP80))</f>
        <v>-1095498.3476012647</v>
      </c>
      <c r="AR80" s="120">
        <f>IF(SUM($B$73:AR73)+SUM($A$80:AQ80)&gt;0,0,SUM($B$73:AR73)-SUM($A$80:AQ80))</f>
        <v>-1130710.8694214411</v>
      </c>
      <c r="AS80" s="120">
        <f>IF(SUM($B$73:AS73)+SUM($A$80:AR80)&gt;0,0,SUM($B$73:AS73)-SUM($A$80:AR80))</f>
        <v>-1166968.5801338255</v>
      </c>
      <c r="AT80" s="120">
        <f>IF(SUM($B$73:AT73)+SUM($A$80:AS80)&gt;0,0,SUM($B$73:AT73)-SUM($A$80:AS80))</f>
        <v>-1204302.8354051784</v>
      </c>
      <c r="AU80" s="120">
        <f>IF(SUM($B$73:AU73)+SUM($A$80:AT80)&gt;0,0,SUM($B$73:AU73)-SUM($A$80:AT80))</f>
        <v>-1242745.9315722734</v>
      </c>
      <c r="AV80" s="120">
        <f>IF(SUM($B$73:AV73)+SUM($A$80:AU80)&gt;0,0,SUM($B$73:AV73)-SUM($A$80:AU80))</f>
        <v>-1282331.1338619813</v>
      </c>
      <c r="AW80" s="120">
        <f>IF(SUM($B$73:AW73)+SUM($A$80:AV80)&gt;0,0,SUM($B$73:AW73)-SUM($A$80:AV80))</f>
        <v>-1323092.7054579817</v>
      </c>
      <c r="AX80" s="120">
        <f>IF(SUM($B$73:AX73)+SUM($A$80:AW80)&gt;0,0,SUM($B$73:AX73)-SUM($A$80:AW80))</f>
        <v>-1365065.9374394603</v>
      </c>
      <c r="AY80" s="120">
        <f>IF(SUM($B$73:AY73)+SUM($A$80:AX80)&gt;0,0,SUM($B$73:AY73)-SUM($A$80:AX80))</f>
        <v>-1408287.1796179824</v>
      </c>
      <c r="AZ80" s="120">
        <f>IF(SUM($B$73:AZ73)+SUM($A$80:AY80)&gt;0,0,SUM($B$73:AZ73)-SUM($A$80:AY80))</f>
        <v>-1452793.8722994626</v>
      </c>
    </row>
    <row r="81" spans="1:52" x14ac:dyDescent="0.25">
      <c r="A81" s="210" t="s">
        <v>255</v>
      </c>
      <c r="B81" s="120">
        <v>5900546.8691999996</v>
      </c>
      <c r="C81" s="120">
        <f>IF(((SUM($B$60:C60)+SUM($B$62:C66))+SUM($B$83:C83))&lt;0,((SUM($B$60:C60)+SUM($B$62:C66))+SUM($B$83:C83))*0.18-SUM($A$81:B81),IF(SUM($B$81:B81)&lt;0,0-SUM($B$81:B81),0))</f>
        <v>-7246767.3095862195</v>
      </c>
      <c r="D81" s="120">
        <f>IF(((SUM($B$60:D60)+SUM($B$62:D66))+SUM($B$83:D83))&lt;0,((SUM($B$60:D60)+SUM($B$62:D66))+SUM($B$83:D83))*0.18-SUM($A$81:C81),IF(SUM($B$81:C81)&lt;0,0-SUM($B$81:C81),0))</f>
        <v>186480.87635905435</v>
      </c>
      <c r="E81" s="120">
        <f>IF(((SUM($B$60:E60)+SUM($B$62:E66))+SUM($B$83:E83))&lt;0,((SUM($B$60:E60)+SUM($B$62:E66))+SUM($B$83:E83))*0.18-SUM($A$81:D81),IF(SUM($B$81:D81)&lt;0,0-SUM($B$81:D81),0))</f>
        <v>192142.08081518463</v>
      </c>
      <c r="F81" s="120">
        <f>IF(((SUM($B$60:F60)+SUM($B$62:F66))+SUM($B$83:F83))&lt;0,((SUM($B$60:F60)+SUM($B$62:F66))+SUM($B$83:F83))*0.18-SUM($A$81:E81),IF(SUM($B$81:E81)&lt;0,0-SUM($B$81:E81),0))</f>
        <v>197973.11339423829</v>
      </c>
      <c r="G81" s="120">
        <f>IF(((SUM($B$60:G60)+SUM($B$62:G66))+SUM($B$83:G83))&lt;0,((SUM($B$60:G60)+SUM($B$62:G66))+SUM($B$83:G83))*0.18-SUM($A$81:F81),IF(SUM($B$81:F81)&lt;0,0-SUM($B$81:F81),0))</f>
        <v>203979.5816285758</v>
      </c>
      <c r="H81" s="120">
        <f>IF(((SUM($B$60:H60)+SUM($B$62:H66))+SUM($B$83:H83))&lt;0,((SUM($B$60:H60)+SUM($B$62:H66))+SUM($B$83:H83))*0.18-SUM($A$81:G81),IF(SUM($B$81:G81)&lt;0,0-SUM($B$81:G81),0))</f>
        <v>210165.94751180452</v>
      </c>
      <c r="I81" s="120">
        <f>IF(((SUM($B$60:I60)+SUM($B$62:I66))+SUM($B$83:I83))&lt;0,((SUM($B$60:I60)+SUM($B$62:I66))+SUM($B$83:I83))*0.18-SUM($A$81:H81),IF(SUM($B$81:H81)&lt;0,0-SUM($B$81:H81),0))</f>
        <v>214305.28989248307</v>
      </c>
      <c r="J81" s="120">
        <f>IF(((SUM($B$60:J60)+SUM($B$62:J66))+SUM($B$83:J83))&lt;0,((SUM($B$60:J60)+SUM($B$62:J66))+SUM($B$83:J83))*0.18-SUM($A$81:I81),IF(SUM($B$81:I81)&lt;0,0-SUM($B$81:I81),0))</f>
        <v>141173.55078487922</v>
      </c>
      <c r="K81" s="120">
        <f>IF(((SUM($B$60:K60)+SUM($B$62:K66))+SUM($B$83:K83))&lt;0,((SUM($B$60:K60)+SUM($B$62:K66))+SUM($B$83:K83))*0.18-SUM($A$81:J81),IF(SUM($B$81:J81)&lt;0,0-SUM($B$81:J81),0))</f>
        <v>0</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10"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10" t="s">
        <v>253</v>
      </c>
      <c r="B83" s="120">
        <f>-($B$21+$B$22)*$B$24</f>
        <v>-8474820</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10"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3" customFormat="1" ht="14.25" x14ac:dyDescent="0.25">
      <c r="A85" s="211" t="s">
        <v>251</v>
      </c>
      <c r="B85" s="119">
        <f>SUM(B77:B84)</f>
        <v>-2574273.1308000004</v>
      </c>
      <c r="C85" s="119">
        <f t="shared" ref="C85:AZ85" si="23">SUM(C77:C84)</f>
        <v>-6563879.2505383082</v>
      </c>
      <c r="D85" s="119">
        <f>SUM(D77:D84)</f>
        <v>903010.3559281854</v>
      </c>
      <c r="E85" s="119">
        <f>SUM(E77:E84)</f>
        <v>935324.03739822749</v>
      </c>
      <c r="F85" s="119">
        <f t="shared" si="23"/>
        <v>968562.33864863042</v>
      </c>
      <c r="G85" s="119">
        <f t="shared" si="23"/>
        <v>1002755.7895778019</v>
      </c>
      <c r="H85" s="119">
        <f t="shared" si="23"/>
        <v>1037928.683262047</v>
      </c>
      <c r="I85" s="119">
        <f t="shared" si="23"/>
        <v>1061956.6712101852</v>
      </c>
      <c r="J85" s="119">
        <f t="shared" si="23"/>
        <v>1019485.9029359919</v>
      </c>
      <c r="K85" s="119">
        <f t="shared" si="23"/>
        <v>909848.40505992505</v>
      </c>
      <c r="L85" s="119">
        <f t="shared" si="23"/>
        <v>942285.79250640213</v>
      </c>
      <c r="M85" s="119">
        <f t="shared" si="23"/>
        <v>1522450.2653605687</v>
      </c>
      <c r="N85" s="119">
        <f t="shared" si="23"/>
        <v>1573176.2145168651</v>
      </c>
      <c r="O85" s="119">
        <f t="shared" si="23"/>
        <v>1615456.4640802629</v>
      </c>
      <c r="P85" s="119">
        <f t="shared" si="23"/>
        <v>1669180.7870294901</v>
      </c>
      <c r="Q85" s="119">
        <f t="shared" si="23"/>
        <v>1724472.0926175932</v>
      </c>
      <c r="R85" s="119">
        <f t="shared" si="23"/>
        <v>1781377.39032374</v>
      </c>
      <c r="S85" s="119">
        <f t="shared" si="23"/>
        <v>1839945.0999114714</v>
      </c>
      <c r="T85" s="119">
        <f t="shared" si="23"/>
        <v>1900225.0937372339</v>
      </c>
      <c r="U85" s="119">
        <f t="shared" si="23"/>
        <v>1952346.0093101826</v>
      </c>
      <c r="V85" s="119">
        <f t="shared" si="23"/>
        <v>2016206.2182492465</v>
      </c>
      <c r="W85" s="119">
        <f t="shared" si="23"/>
        <v>2448355.5615767771</v>
      </c>
      <c r="X85" s="119">
        <f t="shared" si="23"/>
        <v>2527006.5629846388</v>
      </c>
      <c r="Y85" s="119">
        <f t="shared" si="23"/>
        <v>2607972.3473851364</v>
      </c>
      <c r="Z85" s="119">
        <f t="shared" si="23"/>
        <v>2691322.3582680491</v>
      </c>
      <c r="AA85" s="119">
        <f t="shared" si="23"/>
        <v>2777128.1224278491</v>
      </c>
      <c r="AB85" s="119">
        <f t="shared" si="23"/>
        <v>2865463.312462843</v>
      </c>
      <c r="AC85" s="119">
        <f t="shared" si="23"/>
        <v>2956403.8111492884</v>
      </c>
      <c r="AD85" s="119">
        <f t="shared" si="23"/>
        <v>3050027.7777467254</v>
      </c>
      <c r="AE85" s="119">
        <f t="shared" si="23"/>
        <v>3146415.7162924856</v>
      </c>
      <c r="AF85" s="119">
        <f t="shared" si="23"/>
        <v>3245650.545945019</v>
      </c>
      <c r="AG85" s="119">
        <f t="shared" si="23"/>
        <v>3347817.6734375283</v>
      </c>
      <c r="AH85" s="119">
        <f t="shared" si="23"/>
        <v>3453005.0677052122</v>
      </c>
      <c r="AI85" s="119">
        <f t="shared" si="23"/>
        <v>3561303.3367513278</v>
      </c>
      <c r="AJ85" s="119">
        <f t="shared" si="23"/>
        <v>3672805.8068192266</v>
      </c>
      <c r="AK85" s="119">
        <f t="shared" si="23"/>
        <v>3787608.6039395612</v>
      </c>
      <c r="AL85" s="119">
        <f t="shared" si="23"/>
        <v>3905810.7379239071</v>
      </c>
      <c r="AM85" s="119">
        <f t="shared" si="23"/>
        <v>4027514.1888781814</v>
      </c>
      <c r="AN85" s="119">
        <f t="shared" si="23"/>
        <v>4152823.9963114886</v>
      </c>
      <c r="AO85" s="119">
        <f t="shared" si="23"/>
        <v>4281848.3509181915</v>
      </c>
      <c r="AP85" s="119">
        <f t="shared" si="23"/>
        <v>4414698.689113494</v>
      </c>
      <c r="AQ85" s="119">
        <f t="shared" si="23"/>
        <v>4551489.7904050583</v>
      </c>
      <c r="AR85" s="119">
        <f t="shared" si="23"/>
        <v>4692339.8776857685</v>
      </c>
      <c r="AS85" s="119">
        <f t="shared" si="23"/>
        <v>4837370.7205352988</v>
      </c>
      <c r="AT85" s="119">
        <f t="shared" si="23"/>
        <v>4986707.7416207185</v>
      </c>
      <c r="AU85" s="119">
        <f t="shared" si="23"/>
        <v>5140480.1262890985</v>
      </c>
      <c r="AV85" s="119">
        <f t="shared" si="23"/>
        <v>5298820.9354479276</v>
      </c>
      <c r="AW85" s="119">
        <f t="shared" si="23"/>
        <v>5461867.2218319243</v>
      </c>
      <c r="AX85" s="119">
        <f t="shared" si="23"/>
        <v>5629760.1497578416</v>
      </c>
      <c r="AY85" s="119">
        <f t="shared" si="23"/>
        <v>5802645.1184719354</v>
      </c>
      <c r="AZ85" s="119">
        <f t="shared" si="23"/>
        <v>5980671.8891978525</v>
      </c>
    </row>
    <row r="86" spans="1:52" s="173" customFormat="1" ht="14.25" x14ac:dyDescent="0.25">
      <c r="A86" s="211" t="s">
        <v>468</v>
      </c>
      <c r="B86" s="119">
        <f>SUM($B$85:B85)</f>
        <v>-2574273.1308000004</v>
      </c>
      <c r="C86" s="119">
        <f>SUM($B$85:C85)</f>
        <v>-9138152.3813383095</v>
      </c>
      <c r="D86" s="119">
        <f>SUM($B$85:D85)</f>
        <v>-8235142.0254101241</v>
      </c>
      <c r="E86" s="119">
        <f>SUM($B$85:E85)</f>
        <v>-7299817.9880118966</v>
      </c>
      <c r="F86" s="119">
        <f>SUM($B$85:F85)</f>
        <v>-6331255.6493632663</v>
      </c>
      <c r="G86" s="119">
        <f>SUM($B$85:G85)</f>
        <v>-5328499.8597854646</v>
      </c>
      <c r="H86" s="119">
        <f>SUM($B$85:H85)</f>
        <v>-4290571.1765234172</v>
      </c>
      <c r="I86" s="119">
        <f>SUM($B$85:I85)</f>
        <v>-3228614.5053132321</v>
      </c>
      <c r="J86" s="119">
        <f>SUM($B$85:J85)</f>
        <v>-2209128.6023772401</v>
      </c>
      <c r="K86" s="119">
        <f>SUM($B$85:K85)</f>
        <v>-1299280.197317315</v>
      </c>
      <c r="L86" s="119">
        <f>SUM($B$85:L85)</f>
        <v>-356994.40481091291</v>
      </c>
      <c r="M86" s="119">
        <f>SUM($B$85:M85)</f>
        <v>1165455.8605496557</v>
      </c>
      <c r="N86" s="119">
        <f>SUM($B$85:N85)</f>
        <v>2738632.0750665208</v>
      </c>
      <c r="O86" s="119">
        <f>SUM($B$85:O85)</f>
        <v>4354088.5391467838</v>
      </c>
      <c r="P86" s="119">
        <f>SUM($B$85:P85)</f>
        <v>6023269.3261762736</v>
      </c>
      <c r="Q86" s="119">
        <f>SUM($B$85:Q85)</f>
        <v>7747741.4187938664</v>
      </c>
      <c r="R86" s="119">
        <f>SUM($B$85:R85)</f>
        <v>9529118.8091176059</v>
      </c>
      <c r="S86" s="119">
        <f>SUM($B$85:S85)</f>
        <v>11369063.909029078</v>
      </c>
      <c r="T86" s="119">
        <f>SUM($B$85:T85)</f>
        <v>13269289.002766311</v>
      </c>
      <c r="U86" s="119">
        <f>SUM($B$85:U85)</f>
        <v>15221635.012076493</v>
      </c>
      <c r="V86" s="119">
        <f>SUM($B$85:V85)</f>
        <v>17237841.23032574</v>
      </c>
      <c r="W86" s="119">
        <f>SUM($B$85:W85)</f>
        <v>19686196.791902516</v>
      </c>
      <c r="X86" s="119">
        <f>SUM($B$85:X85)</f>
        <v>22213203.354887154</v>
      </c>
      <c r="Y86" s="119">
        <f>SUM($B$85:Y85)</f>
        <v>24821175.702272289</v>
      </c>
      <c r="Z86" s="119">
        <f>SUM($B$85:Z85)</f>
        <v>27512498.060540337</v>
      </c>
      <c r="AA86" s="119">
        <f>SUM($B$85:AA85)</f>
        <v>30289626.182968184</v>
      </c>
      <c r="AB86" s="119">
        <f>SUM($B$85:AB85)</f>
        <v>33155089.495431028</v>
      </c>
      <c r="AC86" s="119">
        <f>SUM($B$85:AC85)</f>
        <v>36111493.30658032</v>
      </c>
      <c r="AD86" s="119">
        <f>SUM($B$85:AD85)</f>
        <v>39161521.084327042</v>
      </c>
      <c r="AE86" s="119">
        <f>SUM($B$85:AE85)</f>
        <v>42307936.800619528</v>
      </c>
      <c r="AF86" s="119">
        <f>SUM($B$85:AF85)</f>
        <v>45553587.346564546</v>
      </c>
      <c r="AG86" s="119">
        <f>SUM($B$85:AG85)</f>
        <v>48901405.020002075</v>
      </c>
      <c r="AH86" s="119">
        <f>SUM($B$85:AH85)</f>
        <v>52354410.087707289</v>
      </c>
      <c r="AI86" s="119">
        <f>SUM($B$85:AI85)</f>
        <v>55915713.424458615</v>
      </c>
      <c r="AJ86" s="119">
        <f>SUM($B$85:AJ85)</f>
        <v>59588519.231277838</v>
      </c>
      <c r="AK86" s="119">
        <f>SUM($B$85:AK85)</f>
        <v>63376127.835217401</v>
      </c>
      <c r="AL86" s="119">
        <f>SUM($B$85:AL85)</f>
        <v>67281938.573141307</v>
      </c>
      <c r="AM86" s="119">
        <f>SUM($B$85:AM85)</f>
        <v>71309452.762019485</v>
      </c>
      <c r="AN86" s="119">
        <f>SUM($B$85:AN85)</f>
        <v>75462276.758330971</v>
      </c>
      <c r="AO86" s="119">
        <f>SUM($B$85:AO85)</f>
        <v>79744125.10924916</v>
      </c>
      <c r="AP86" s="119">
        <f>SUM($B$85:AP85)</f>
        <v>84158823.798362657</v>
      </c>
      <c r="AQ86" s="119">
        <f>SUM($B$85:AQ85)</f>
        <v>88710313.588767722</v>
      </c>
      <c r="AR86" s="119">
        <f>SUM($B$85:AR85)</f>
        <v>93402653.466453493</v>
      </c>
      <c r="AS86" s="119">
        <f>SUM($B$85:AS85)</f>
        <v>98240024.186988786</v>
      </c>
      <c r="AT86" s="119">
        <f>SUM($B$85:AT85)</f>
        <v>103226731.92860951</v>
      </c>
      <c r="AU86" s="119">
        <f>SUM($B$85:AU85)</f>
        <v>108367212.0548986</v>
      </c>
      <c r="AV86" s="119">
        <f>SUM($B$85:AV85)</f>
        <v>113666032.99034654</v>
      </c>
      <c r="AW86" s="119">
        <f>SUM($B$85:AW85)</f>
        <v>119127900.21217845</v>
      </c>
      <c r="AX86" s="119">
        <f>SUM($B$85:AX85)</f>
        <v>124757660.3619363</v>
      </c>
      <c r="AY86" s="119">
        <f>SUM($B$85:AY85)</f>
        <v>130560305.48040824</v>
      </c>
      <c r="AZ86" s="119">
        <f>SUM($B$85:AZ85)</f>
        <v>136540977.36960608</v>
      </c>
    </row>
    <row r="87" spans="1:52" x14ac:dyDescent="0.25">
      <c r="A87" s="210"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3" customFormat="1" ht="14.25" x14ac:dyDescent="0.25">
      <c r="A88" s="209" t="s">
        <v>469</v>
      </c>
      <c r="B88" s="119">
        <f t="shared" ref="B88:AY88" si="25">B85*B87</f>
        <v>-2574273.1308000004</v>
      </c>
      <c r="C88" s="119">
        <f t="shared" si="25"/>
        <v>-5492785.9837140655</v>
      </c>
      <c r="D88" s="119">
        <f t="shared" si="25"/>
        <v>632349.12268915842</v>
      </c>
      <c r="E88" s="119">
        <f t="shared" si="25"/>
        <v>548098.20503519103</v>
      </c>
      <c r="F88" s="119">
        <f t="shared" si="25"/>
        <v>474958.81994564342</v>
      </c>
      <c r="G88" s="119">
        <f t="shared" si="25"/>
        <v>411486.55704917363</v>
      </c>
      <c r="H88" s="119">
        <f t="shared" si="25"/>
        <v>356418.37202201691</v>
      </c>
      <c r="I88" s="119">
        <f t="shared" si="25"/>
        <v>305162.70825395401</v>
      </c>
      <c r="J88" s="119">
        <f t="shared" si="25"/>
        <v>245153.43490032273</v>
      </c>
      <c r="K88" s="119">
        <f t="shared" si="25"/>
        <v>183087.16104890016</v>
      </c>
      <c r="L88" s="119">
        <f t="shared" si="25"/>
        <v>158673.20358837978</v>
      </c>
      <c r="M88" s="119">
        <f t="shared" si="25"/>
        <v>214534.01275124695</v>
      </c>
      <c r="N88" s="119">
        <f t="shared" si="25"/>
        <v>185507.94228223051</v>
      </c>
      <c r="O88" s="119">
        <f t="shared" si="25"/>
        <v>159408.87239952662</v>
      </c>
      <c r="P88" s="119">
        <f t="shared" si="25"/>
        <v>137832.83950498039</v>
      </c>
      <c r="Q88" s="119">
        <f t="shared" si="25"/>
        <v>119161.94718151059</v>
      </c>
      <c r="R88" s="119">
        <f t="shared" si="25"/>
        <v>103007.64334391196</v>
      </c>
      <c r="S88" s="119">
        <f t="shared" si="25"/>
        <v>89032.890855362028</v>
      </c>
      <c r="T88" s="119">
        <f t="shared" si="25"/>
        <v>76945.41632798723</v>
      </c>
      <c r="U88" s="119">
        <f t="shared" si="25"/>
        <v>66155.596347149811</v>
      </c>
      <c r="V88" s="119">
        <f t="shared" si="25"/>
        <v>57171.138941382029</v>
      </c>
      <c r="W88" s="119">
        <f t="shared" si="25"/>
        <v>58096.300421135318</v>
      </c>
      <c r="X88" s="119">
        <f t="shared" si="25"/>
        <v>50177.896757147224</v>
      </c>
      <c r="Y88" s="119">
        <f t="shared" si="25"/>
        <v>43335.235465159407</v>
      </c>
      <c r="Z88" s="119">
        <f t="shared" si="25"/>
        <v>37422.775348178329</v>
      </c>
      <c r="AA88" s="119">
        <f t="shared" si="25"/>
        <v>32314.562778849049</v>
      </c>
      <c r="AB88" s="119">
        <f t="shared" si="25"/>
        <v>27901.613278306864</v>
      </c>
      <c r="AC88" s="119">
        <f t="shared" si="25"/>
        <v>24089.640051055969</v>
      </c>
      <c r="AD88" s="119">
        <f t="shared" si="25"/>
        <v>20797.084035540876</v>
      </c>
      <c r="AE88" s="119">
        <f t="shared" si="25"/>
        <v>17953.40588786974</v>
      </c>
      <c r="AF88" s="119">
        <f t="shared" si="25"/>
        <v>15497.605435362833</v>
      </c>
      <c r="AG88" s="119">
        <f t="shared" si="25"/>
        <v>13376.93860738018</v>
      </c>
      <c r="AH88" s="119">
        <f t="shared" si="25"/>
        <v>11545.805752917764</v>
      </c>
      <c r="AI88" s="119">
        <f t="shared" si="25"/>
        <v>9964.7886580968498</v>
      </c>
      <c r="AJ88" s="119">
        <f t="shared" si="25"/>
        <v>8599.8165439146305</v>
      </c>
      <c r="AK88" s="119">
        <f t="shared" si="25"/>
        <v>7421.4439100714462</v>
      </c>
      <c r="AL88" s="119">
        <f t="shared" si="25"/>
        <v>6404.2253423489246</v>
      </c>
      <c r="AM88" s="119">
        <f t="shared" si="25"/>
        <v>5526.1743610594303</v>
      </c>
      <c r="AN88" s="119">
        <f t="shared" si="25"/>
        <v>4768.2950935296485</v>
      </c>
      <c r="AO88" s="119">
        <f t="shared" si="25"/>
        <v>4114.1770368690431</v>
      </c>
      <c r="AP88" s="119">
        <f t="shared" si="25"/>
        <v>3549.6444668318591</v>
      </c>
      <c r="AQ88" s="119">
        <f t="shared" si="25"/>
        <v>3062.4531692880018</v>
      </c>
      <c r="AR88" s="119">
        <f t="shared" si="25"/>
        <v>2642.0281444334523</v>
      </c>
      <c r="AS88" s="119">
        <f t="shared" si="25"/>
        <v>2279.236779411749</v>
      </c>
      <c r="AT88" s="119">
        <f t="shared" si="25"/>
        <v>1966.1927190941065</v>
      </c>
      <c r="AU88" s="119">
        <f t="shared" si="25"/>
        <v>1696.0863018745574</v>
      </c>
      <c r="AV88" s="119">
        <f t="shared" si="25"/>
        <v>1463.0379801245281</v>
      </c>
      <c r="AW88" s="119">
        <f t="shared" si="25"/>
        <v>1261.9716244441511</v>
      </c>
      <c r="AX88" s="119">
        <f t="shared" si="25"/>
        <v>1088.5050266529784</v>
      </c>
      <c r="AY88" s="119">
        <f t="shared" si="25"/>
        <v>938.85527694811481</v>
      </c>
      <c r="AZ88" s="119">
        <f>AZ85*AZ87</f>
        <v>809.75700310729349</v>
      </c>
    </row>
    <row r="89" spans="1:52" s="173" customFormat="1" ht="14.25" x14ac:dyDescent="0.25">
      <c r="A89" s="209" t="s">
        <v>470</v>
      </c>
      <c r="B89" s="119">
        <f>SUM($B$88:B88)</f>
        <v>-2574273.1308000004</v>
      </c>
      <c r="C89" s="119">
        <f>SUM($B$88:C88)</f>
        <v>-8067059.1145140659</v>
      </c>
      <c r="D89" s="119">
        <f>SUM($B$88:D88)</f>
        <v>-7434709.9918249073</v>
      </c>
      <c r="E89" s="119">
        <f>SUM($B$88:E88)</f>
        <v>-6886611.7867897162</v>
      </c>
      <c r="F89" s="119">
        <f>SUM($B$88:F88)</f>
        <v>-6411652.9668440726</v>
      </c>
      <c r="G89" s="119">
        <f>SUM($B$88:G88)</f>
        <v>-6000166.4097948987</v>
      </c>
      <c r="H89" s="119">
        <f>SUM($B$88:H88)</f>
        <v>-5643748.0377728818</v>
      </c>
      <c r="I89" s="119">
        <f>SUM($B$88:I88)</f>
        <v>-5338585.3295189282</v>
      </c>
      <c r="J89" s="119">
        <f>SUM($B$88:J88)</f>
        <v>-5093431.8946186053</v>
      </c>
      <c r="K89" s="119">
        <f>SUM($B$88:K88)</f>
        <v>-4910344.7335697049</v>
      </c>
      <c r="L89" s="119">
        <f>SUM($B$88:L88)</f>
        <v>-4751671.5299813254</v>
      </c>
      <c r="M89" s="119">
        <f>SUM($B$88:M88)</f>
        <v>-4537137.5172300786</v>
      </c>
      <c r="N89" s="119">
        <f>SUM($B$88:N88)</f>
        <v>-4351629.574947848</v>
      </c>
      <c r="O89" s="119">
        <f>SUM($B$88:O88)</f>
        <v>-4192220.7025483213</v>
      </c>
      <c r="P89" s="119">
        <f>SUM($B$88:P88)</f>
        <v>-4054387.8630433409</v>
      </c>
      <c r="Q89" s="119">
        <f>SUM($B$88:Q88)</f>
        <v>-3935225.9158618301</v>
      </c>
      <c r="R89" s="119">
        <f>SUM($B$88:R88)</f>
        <v>-3832218.2725179181</v>
      </c>
      <c r="S89" s="119">
        <f>SUM($B$88:S88)</f>
        <v>-3743185.381662556</v>
      </c>
      <c r="T89" s="119">
        <f>SUM($B$88:T88)</f>
        <v>-3666239.9653345686</v>
      </c>
      <c r="U89" s="119">
        <f>SUM($B$88:U88)</f>
        <v>-3600084.3689874187</v>
      </c>
      <c r="V89" s="119">
        <f>SUM($B$88:V88)</f>
        <v>-3542913.2300460367</v>
      </c>
      <c r="W89" s="119">
        <f>SUM($B$88:W88)</f>
        <v>-3484816.9296249012</v>
      </c>
      <c r="X89" s="119">
        <f>SUM($B$88:X88)</f>
        <v>-3434639.0328677539</v>
      </c>
      <c r="Y89" s="119">
        <f>SUM($B$88:Y88)</f>
        <v>-3391303.7974025942</v>
      </c>
      <c r="Z89" s="119">
        <f>SUM($B$88:Z88)</f>
        <v>-3353881.0220544161</v>
      </c>
      <c r="AA89" s="119">
        <f>SUM($B$88:AA88)</f>
        <v>-3321566.459275567</v>
      </c>
      <c r="AB89" s="119">
        <f>SUM($B$88:AB88)</f>
        <v>-3293664.84599726</v>
      </c>
      <c r="AC89" s="119">
        <f>SUM($B$88:AC88)</f>
        <v>-3269575.2059462038</v>
      </c>
      <c r="AD89" s="119">
        <f>SUM($B$88:AD88)</f>
        <v>-3248778.1219106629</v>
      </c>
      <c r="AE89" s="119">
        <f>SUM($B$88:AE88)</f>
        <v>-3230824.7160227932</v>
      </c>
      <c r="AF89" s="119">
        <f>SUM($B$88:AF88)</f>
        <v>-3215327.1105874302</v>
      </c>
      <c r="AG89" s="119">
        <f>SUM($B$88:AG88)</f>
        <v>-3201950.1719800499</v>
      </c>
      <c r="AH89" s="119">
        <f>SUM($B$88:AH88)</f>
        <v>-3190404.3662271323</v>
      </c>
      <c r="AI89" s="119">
        <f>SUM($B$88:AI88)</f>
        <v>-3180439.5775690353</v>
      </c>
      <c r="AJ89" s="119">
        <f>SUM($B$88:AJ88)</f>
        <v>-3171839.7610251205</v>
      </c>
      <c r="AK89" s="119">
        <f>SUM($B$88:AK88)</f>
        <v>-3164418.3171150489</v>
      </c>
      <c r="AL89" s="119">
        <f>SUM($B$88:AL88)</f>
        <v>-3158014.0917726997</v>
      </c>
      <c r="AM89" s="119">
        <f>SUM($B$88:AM88)</f>
        <v>-3152487.9174116403</v>
      </c>
      <c r="AN89" s="119">
        <f>SUM($B$88:AN88)</f>
        <v>-3147719.6223181104</v>
      </c>
      <c r="AO89" s="119">
        <f>SUM($B$88:AO88)</f>
        <v>-3143605.4452812416</v>
      </c>
      <c r="AP89" s="119">
        <f>SUM($B$88:AP88)</f>
        <v>-3140055.8008144097</v>
      </c>
      <c r="AQ89" s="119">
        <f>SUM($B$88:AQ88)</f>
        <v>-3136993.3476451216</v>
      </c>
      <c r="AR89" s="119">
        <f>SUM($B$88:AR88)</f>
        <v>-3134351.319500688</v>
      </c>
      <c r="AS89" s="119">
        <f>SUM($B$88:AS88)</f>
        <v>-3132072.0827212762</v>
      </c>
      <c r="AT89" s="119">
        <f>SUM($B$88:AT88)</f>
        <v>-3130105.8900021822</v>
      </c>
      <c r="AU89" s="119">
        <f>SUM($B$88:AU88)</f>
        <v>-3128409.8037003078</v>
      </c>
      <c r="AV89" s="119">
        <f>SUM($B$88:AV88)</f>
        <v>-3126946.7657201835</v>
      </c>
      <c r="AW89" s="119">
        <f>SUM($B$88:AW88)</f>
        <v>-3125684.7940957393</v>
      </c>
      <c r="AX89" s="119">
        <f>SUM($B$88:AX88)</f>
        <v>-3124596.2890690863</v>
      </c>
      <c r="AY89" s="119">
        <f>SUM($B$88:AY88)</f>
        <v>-3123657.433792138</v>
      </c>
      <c r="AZ89" s="119">
        <f>SUM($B$88:AZ88)</f>
        <v>-3122847.6767890309</v>
      </c>
    </row>
    <row r="90" spans="1:52" s="173" customFormat="1" ht="14.25" x14ac:dyDescent="0.25">
      <c r="A90" s="209" t="s">
        <v>471</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2.0345413831874826E-2</v>
      </c>
      <c r="N90" s="124">
        <f>IF((ISERR(IRR($B$85:N85))),0,IF(IRR($B$85:N85)&lt;0,0,IRR($B$85:N85)))</f>
        <v>4.0967549495490418E-2</v>
      </c>
      <c r="O90" s="124">
        <f>IF((ISERR(IRR($B$85:O85))),0,IF(IRR($B$85:O85)&lt;0,0,IRR($B$85:O85)))</f>
        <v>5.6763712435768277E-2</v>
      </c>
      <c r="P90" s="124">
        <f>IF((ISERR(IRR($B$85:P85))),0,IF(IRR($B$85:P85)&lt;0,0,IRR($B$85:P85)))</f>
        <v>6.9251752737533145E-2</v>
      </c>
      <c r="Q90" s="124">
        <f>IF((ISERR(IRR($B$85:Q85))),0,IF(IRR($B$85:Q85)&lt;0,0,IRR($B$85:Q85)))</f>
        <v>7.9303730921783888E-2</v>
      </c>
      <c r="R90" s="124">
        <f>IF((ISERR(IRR($B$85:R85))),0,IF(IRR($B$85:R85)&lt;0,0,IRR($B$85:R85)))</f>
        <v>8.750992010148817E-2</v>
      </c>
      <c r="S90" s="124">
        <f>IF((ISERR(IRR($B$85:S85))),0,IF(IRR($B$85:S85)&lt;0,0,IRR($B$85:S85)))</f>
        <v>9.4286827201709444E-2</v>
      </c>
      <c r="T90" s="124">
        <f>IF((ISERR(IRR($B$85:T85))),0,IF(IRR($B$85:T85)&lt;0,0,IRR($B$85:T85)))</f>
        <v>9.9937589655008985E-2</v>
      </c>
      <c r="U90" s="124">
        <f>IF((ISERR(IRR($B$85:U85))),0,IF(IRR($B$85:U85)&lt;0,0,IRR($B$85:U85)))</f>
        <v>0.1046654240646212</v>
      </c>
      <c r="V90" s="124">
        <f>IF((ISERR(IRR($B$85:V85))),0,IF(IRR($B$85:V85)&lt;0,0,IRR($B$85:V85)))</f>
        <v>0.10867102077236424</v>
      </c>
      <c r="W90" s="124">
        <f>IF((ISERR(IRR($B$85:W85))),0,IF(IRR($B$85:W85)&lt;0,0,IRR($B$85:W85)))</f>
        <v>0.11265806013907431</v>
      </c>
      <c r="X90" s="124">
        <f>IF((ISERR(IRR($B$85:X85))),0,IF(IRR($B$85:X85)&lt;0,0,IRR($B$85:X85)))</f>
        <v>0.11602979929414636</v>
      </c>
      <c r="Y90" s="124">
        <f>IF((ISERR(IRR($B$85:Y85))),0,IF(IRR($B$85:Y85)&lt;0,0,IRR($B$85:Y85)))</f>
        <v>0.11890077778084529</v>
      </c>
      <c r="Z90" s="124">
        <f>IF((ISERR(IRR($B$85:Z85))),0,IF(IRR($B$85:Z85)&lt;0,0,IRR($B$85:Z85)))</f>
        <v>0.12135976575233731</v>
      </c>
      <c r="AA90" s="124">
        <f>IF((ISERR(IRR($B$85:AA85))),0,IF(IRR($B$85:AA85)&lt;0,0,IRR($B$85:AA85)))</f>
        <v>0.12347666263013957</v>
      </c>
      <c r="AB90" s="124">
        <f>IF((ISERR(IRR($B$85:AB85))),0,IF(IRR($B$85:AB85)&lt;0,0,IRR($B$85:AB85)))</f>
        <v>0.12530724642910762</v>
      </c>
      <c r="AC90" s="124">
        <f>IF((ISERR(IRR($B$85:AC85))),0,IF(IRR($B$85:AC85)&lt;0,0,IRR($B$85:AC85)))</f>
        <v>0.12689653579364246</v>
      </c>
      <c r="AD90" s="124">
        <f>IF((ISERR(IRR($B$85:AD85))),0,IF(IRR($B$85:AD85)&lt;0,0,IRR($B$85:AD85)))</f>
        <v>0.12828122557357302</v>
      </c>
      <c r="AE90" s="124">
        <f>IF((ISERR(IRR($B$85:AE85))),0,IF(IRR($B$85:AE85)&lt;0,0,IRR($B$85:AE85)))</f>
        <v>0.12949148593057447</v>
      </c>
      <c r="AF90" s="124">
        <f>IF((ISERR(IRR($B$85:AF85))),0,IF(IRR($B$85:AF85)&lt;0,0,IRR($B$85:AF85)))</f>
        <v>0.13055231363731123</v>
      </c>
      <c r="AG90" s="124">
        <f>IF((ISERR(IRR($B$85:AG85))),0,IF(IRR($B$85:AG85)&lt;0,0,IRR($B$85:AG85)))</f>
        <v>0.1314845618174183</v>
      </c>
      <c r="AH90" s="124">
        <f>IF((ISERR(IRR($B$85:AH85))),0,IF(IRR($B$85:AH85)&lt;0,0,IRR($B$85:AH85)))</f>
        <v>0.13230573467231088</v>
      </c>
      <c r="AI90" s="124">
        <f>IF((ISERR(IRR($B$85:AI85))),0,IF(IRR($B$85:AI85)&lt;0,0,IRR($B$85:AI85)))</f>
        <v>0.1330306077764758</v>
      </c>
      <c r="AJ90" s="124">
        <f>IF((ISERR(IRR($B$85:AJ85))),0,IF(IRR($B$85:AJ85)&lt;0,0,IRR($B$85:AJ85)))</f>
        <v>0.13367171712937487</v>
      </c>
      <c r="AK90" s="124">
        <f>IF((ISERR(IRR($B$85:AK85))),0,IF(IRR($B$85:AK85)&lt;0,0,IRR($B$85:AK85)))</f>
        <v>0.13423974825213603</v>
      </c>
      <c r="AL90" s="124">
        <f>IF((ISERR(IRR($B$85:AL85))),0,IF(IRR($B$85:AL85)&lt;0,0,IRR($B$85:AL85)))</f>
        <v>0.13474384832294883</v>
      </c>
      <c r="AM90" s="124">
        <f>IF((ISERR(IRR($B$85:AM85))),0,IF(IRR($B$85:AM85)&lt;0,0,IRR($B$85:AM85)))</f>
        <v>0.13519187846770953</v>
      </c>
      <c r="AN90" s="124">
        <f>IF((ISERR(IRR($B$85:AN85))),0,IF(IRR($B$85:AN85)&lt;0,0,IRR($B$85:AN85)))</f>
        <v>0.13559061909562953</v>
      </c>
      <c r="AO90" s="124">
        <f>IF((ISERR(IRR($B$85:AO85))),0,IF(IRR($B$85:AO85)&lt;0,0,IRR($B$85:AO85)))</f>
        <v>0.1359459380889394</v>
      </c>
      <c r="AP90" s="124">
        <f>IF((ISERR(IRR($B$85:AP85))),0,IF(IRR($B$85:AP85)&lt;0,0,IRR($B$85:AP85)))</f>
        <v>0.1362629293833757</v>
      </c>
      <c r="AQ90" s="124">
        <f>IF((ISERR(IRR($B$85:AQ85))),0,IF(IRR($B$85:AQ85)&lt;0,0,IRR($B$85:AQ85)))</f>
        <v>0.13654602778129665</v>
      </c>
      <c r="AR90" s="124">
        <f>IF((ISERR(IRR($B$85:AR85))),0,IF(IRR($B$85:AR85)&lt;0,0,IRR($B$85:AR85)))</f>
        <v>0.13679910456239242</v>
      </c>
      <c r="AS90" s="124">
        <f>IF((ISERR(IRR($B$85:AS85))),0,IF(IRR($B$85:AS85)&lt;0,0,IRR($B$85:AS85)))</f>
        <v>0.13702554748606954</v>
      </c>
      <c r="AT90" s="124">
        <f>IF((ISERR(IRR($B$85:AT85))),0,IF(IRR($B$85:AT85)&lt;0,0,IRR($B$85:AT85)))</f>
        <v>0.13722832803495666</v>
      </c>
      <c r="AU90" s="124">
        <f>IF((ISERR(IRR($B$85:AU85))),0,IF(IRR($B$85:AU85)&lt;0,0,IRR($B$85:AU85)))</f>
        <v>0.13741005817337371</v>
      </c>
      <c r="AV90" s="124">
        <f>IF((ISERR(IRR($B$85:AV85))),0,IF(IRR($B$85:AV85)&lt;0,0,IRR($B$85:AV85)))</f>
        <v>0.13757303844634272</v>
      </c>
      <c r="AW90" s="124">
        <f>IF((ISERR(IRR($B$85:AW85))),0,IF(IRR($B$85:AW85)&lt;0,0,IRR($B$85:AW85)))</f>
        <v>0.13771929889321344</v>
      </c>
      <c r="AX90" s="124">
        <f>IF((ISERR(IRR($B$85:AX85))),0,IF(IRR($B$85:AX85)&lt;0,0,IRR($B$85:AX85)))</f>
        <v>0.13785063397255404</v>
      </c>
      <c r="AY90" s="124">
        <f>IF((ISERR(IRR($B$85:AY85))),0,IF(IRR($B$85:AY85)&lt;0,0,IRR($B$85:AY85)))</f>
        <v>0.13796863247468538</v>
      </c>
      <c r="AZ90" s="124">
        <f>IF((ISERR(IRR($B$85:AZ85))),0,IF(IRR($B$85:AZ85)&lt;0,0,IRR($B$85:AZ85)))</f>
        <v>0.13807470322233062</v>
      </c>
    </row>
    <row r="91" spans="1:52" s="173" customFormat="1" ht="14.25" x14ac:dyDescent="0.25">
      <c r="A91" s="209" t="s">
        <v>472</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10.234486743464402</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3" customFormat="1" ht="15" thickBot="1" x14ac:dyDescent="0.3">
      <c r="A92" s="215" t="s">
        <v>473</v>
      </c>
      <c r="B92" s="216">
        <f>IF(AND(B89&gt;0,A89&lt;0),(B75-(B89/(B89-A89))),0)</f>
        <v>0</v>
      </c>
      <c r="C92" s="216">
        <f t="shared" ref="C92:AZ92" si="28">IF(AND(C89&gt;0,B89&lt;0),(C75-(C89/(C89-B89))),0)</f>
        <v>0</v>
      </c>
      <c r="D92" s="216">
        <f t="shared" si="28"/>
        <v>0</v>
      </c>
      <c r="E92" s="216">
        <f t="shared" si="28"/>
        <v>0</v>
      </c>
      <c r="F92" s="216">
        <f t="shared" si="28"/>
        <v>0</v>
      </c>
      <c r="G92" s="216">
        <f t="shared" si="28"/>
        <v>0</v>
      </c>
      <c r="H92" s="216">
        <f t="shared" si="28"/>
        <v>0</v>
      </c>
      <c r="I92" s="216">
        <f t="shared" si="28"/>
        <v>0</v>
      </c>
      <c r="J92" s="216">
        <f t="shared" si="28"/>
        <v>0</v>
      </c>
      <c r="K92" s="216">
        <f t="shared" si="28"/>
        <v>0</v>
      </c>
      <c r="L92" s="216">
        <f t="shared" si="28"/>
        <v>0</v>
      </c>
      <c r="M92" s="216">
        <f t="shared" si="28"/>
        <v>0</v>
      </c>
      <c r="N92" s="216">
        <f t="shared" si="28"/>
        <v>0</v>
      </c>
      <c r="O92" s="216">
        <f t="shared" si="28"/>
        <v>0</v>
      </c>
      <c r="P92" s="216">
        <f t="shared" si="28"/>
        <v>0</v>
      </c>
      <c r="Q92" s="216">
        <f t="shared" si="28"/>
        <v>0</v>
      </c>
      <c r="R92" s="216">
        <f t="shared" si="28"/>
        <v>0</v>
      </c>
      <c r="S92" s="216">
        <f t="shared" si="28"/>
        <v>0</v>
      </c>
      <c r="T92" s="216">
        <f t="shared" si="28"/>
        <v>0</v>
      </c>
      <c r="U92" s="216">
        <f t="shared" si="28"/>
        <v>0</v>
      </c>
      <c r="V92" s="216">
        <f t="shared" si="28"/>
        <v>0</v>
      </c>
      <c r="W92" s="216">
        <f t="shared" si="28"/>
        <v>0</v>
      </c>
      <c r="X92" s="216">
        <f t="shared" si="28"/>
        <v>0</v>
      </c>
      <c r="Y92" s="216">
        <f t="shared" si="28"/>
        <v>0</v>
      </c>
      <c r="Z92" s="216">
        <f t="shared" si="28"/>
        <v>0</v>
      </c>
      <c r="AA92" s="216">
        <f t="shared" si="28"/>
        <v>0</v>
      </c>
      <c r="AB92" s="216">
        <f t="shared" si="28"/>
        <v>0</v>
      </c>
      <c r="AC92" s="216">
        <f t="shared" si="28"/>
        <v>0</v>
      </c>
      <c r="AD92" s="216">
        <f t="shared" si="28"/>
        <v>0</v>
      </c>
      <c r="AE92" s="216">
        <f t="shared" si="28"/>
        <v>0</v>
      </c>
      <c r="AF92" s="216">
        <f t="shared" si="28"/>
        <v>0</v>
      </c>
      <c r="AG92" s="216">
        <f t="shared" si="28"/>
        <v>0</v>
      </c>
      <c r="AH92" s="216">
        <f t="shared" si="28"/>
        <v>0</v>
      </c>
      <c r="AI92" s="216">
        <f t="shared" si="28"/>
        <v>0</v>
      </c>
      <c r="AJ92" s="216">
        <f t="shared" si="28"/>
        <v>0</v>
      </c>
      <c r="AK92" s="216">
        <f t="shared" si="28"/>
        <v>0</v>
      </c>
      <c r="AL92" s="216">
        <f t="shared" si="28"/>
        <v>0</v>
      </c>
      <c r="AM92" s="216">
        <f t="shared" si="28"/>
        <v>0</v>
      </c>
      <c r="AN92" s="216">
        <f t="shared" si="28"/>
        <v>0</v>
      </c>
      <c r="AO92" s="216">
        <f t="shared" si="28"/>
        <v>0</v>
      </c>
      <c r="AP92" s="216">
        <f t="shared" si="28"/>
        <v>0</v>
      </c>
      <c r="AQ92" s="216">
        <f t="shared" si="28"/>
        <v>0</v>
      </c>
      <c r="AR92" s="216">
        <f t="shared" si="28"/>
        <v>0</v>
      </c>
      <c r="AS92" s="216">
        <f t="shared" si="28"/>
        <v>0</v>
      </c>
      <c r="AT92" s="216">
        <f t="shared" si="28"/>
        <v>0</v>
      </c>
      <c r="AU92" s="216">
        <f t="shared" si="28"/>
        <v>0</v>
      </c>
      <c r="AV92" s="216">
        <f t="shared" si="28"/>
        <v>0</v>
      </c>
      <c r="AW92" s="216">
        <f t="shared" si="28"/>
        <v>0</v>
      </c>
      <c r="AX92" s="216">
        <f t="shared" si="28"/>
        <v>0</v>
      </c>
      <c r="AY92" s="216">
        <f t="shared" si="28"/>
        <v>0</v>
      </c>
      <c r="AZ92" s="216">
        <f t="shared" si="28"/>
        <v>0</v>
      </c>
    </row>
    <row r="93" spans="1:52" x14ac:dyDescent="0.25">
      <c r="C93" s="217"/>
      <c r="D93" s="217"/>
      <c r="E93" s="217"/>
      <c r="F93" s="217"/>
      <c r="G93" s="217"/>
      <c r="H93" s="217"/>
      <c r="I93" s="217"/>
      <c r="J93" s="217"/>
      <c r="M93" s="126"/>
    </row>
    <row r="94" spans="1:52" x14ac:dyDescent="0.25">
      <c r="A94" s="402"/>
      <c r="B94" s="402"/>
      <c r="C94" s="402"/>
      <c r="D94" s="402"/>
      <c r="E94" s="402"/>
      <c r="F94" s="402"/>
      <c r="G94" s="402"/>
      <c r="H94" s="402"/>
      <c r="I94" s="402"/>
      <c r="J94" s="402"/>
      <c r="K94" s="402"/>
      <c r="M94" s="126"/>
    </row>
    <row r="95" spans="1:52" x14ac:dyDescent="0.25">
      <c r="M95" s="126"/>
    </row>
    <row r="96" spans="1:52" x14ac:dyDescent="0.25">
      <c r="C96" s="217"/>
      <c r="M96" s="126"/>
    </row>
    <row r="97" spans="2:52" x14ac:dyDescent="0.25">
      <c r="M97" s="126"/>
    </row>
    <row r="98" spans="2:52" x14ac:dyDescent="0.25">
      <c r="M98" s="126"/>
      <c r="AZ98" s="218"/>
    </row>
    <row r="99" spans="2:52" ht="27.75" x14ac:dyDescent="0.25">
      <c r="B99" s="219"/>
      <c r="M99" s="127"/>
    </row>
    <row r="100" spans="2:52" ht="27.75" x14ac:dyDescent="0.25">
      <c r="B100" s="219"/>
      <c r="M100" s="127"/>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21" sqref="J21:J23"/>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60" t="s">
        <v>534</v>
      </c>
      <c r="B5" s="360"/>
      <c r="C5" s="360"/>
      <c r="D5" s="360"/>
      <c r="E5" s="360"/>
      <c r="F5" s="360"/>
      <c r="G5" s="360"/>
      <c r="H5" s="360"/>
      <c r="I5" s="360"/>
      <c r="J5" s="360"/>
      <c r="K5" s="360"/>
      <c r="L5" s="36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70" t="s">
        <v>483</v>
      </c>
      <c r="B9" s="370"/>
      <c r="C9" s="370"/>
      <c r="D9" s="370"/>
      <c r="E9" s="370"/>
      <c r="F9" s="370"/>
      <c r="G9" s="370"/>
      <c r="H9" s="370"/>
      <c r="I9" s="370"/>
      <c r="J9" s="370"/>
      <c r="K9" s="370"/>
      <c r="L9" s="370"/>
    </row>
    <row r="10" spans="1:44" x14ac:dyDescent="0.25">
      <c r="A10" s="354" t="s">
        <v>8</v>
      </c>
      <c r="B10" s="354"/>
      <c r="C10" s="354"/>
      <c r="D10" s="354"/>
      <c r="E10" s="354"/>
      <c r="F10" s="354"/>
      <c r="G10" s="354"/>
      <c r="H10" s="354"/>
      <c r="I10" s="354"/>
      <c r="J10" s="354"/>
      <c r="K10" s="354"/>
      <c r="L10" s="354"/>
    </row>
    <row r="11" spans="1:44" ht="18.75" x14ac:dyDescent="0.25">
      <c r="A11" s="358"/>
      <c r="B11" s="358"/>
      <c r="C11" s="358"/>
      <c r="D11" s="358"/>
      <c r="E11" s="358"/>
      <c r="F11" s="358"/>
      <c r="G11" s="358"/>
      <c r="H11" s="358"/>
      <c r="I11" s="358"/>
      <c r="J11" s="358"/>
      <c r="K11" s="358"/>
      <c r="L11" s="358"/>
    </row>
    <row r="12" spans="1:44" x14ac:dyDescent="0.25">
      <c r="A12" s="353" t="str">
        <f>'1. паспорт местоположение'!A12:C12</f>
        <v>M_TP3400.VL.0079</v>
      </c>
      <c r="B12" s="353"/>
      <c r="C12" s="353"/>
      <c r="D12" s="353"/>
      <c r="E12" s="353"/>
      <c r="F12" s="353"/>
      <c r="G12" s="353"/>
      <c r="H12" s="353"/>
      <c r="I12" s="353"/>
      <c r="J12" s="353"/>
      <c r="K12" s="353"/>
      <c r="L12" s="353"/>
    </row>
    <row r="13" spans="1:44" x14ac:dyDescent="0.25">
      <c r="A13" s="354" t="s">
        <v>7</v>
      </c>
      <c r="B13" s="354"/>
      <c r="C13" s="354"/>
      <c r="D13" s="354"/>
      <c r="E13" s="354"/>
      <c r="F13" s="354"/>
      <c r="G13" s="354"/>
      <c r="H13" s="354"/>
      <c r="I13" s="354"/>
      <c r="J13" s="354"/>
      <c r="K13" s="354"/>
      <c r="L13" s="354"/>
    </row>
    <row r="14" spans="1:44" ht="18.75" x14ac:dyDescent="0.25">
      <c r="A14" s="359"/>
      <c r="B14" s="359"/>
      <c r="C14" s="359"/>
      <c r="D14" s="359"/>
      <c r="E14" s="359"/>
      <c r="F14" s="359"/>
      <c r="G14" s="359"/>
      <c r="H14" s="359"/>
      <c r="I14" s="359"/>
      <c r="J14" s="359"/>
      <c r="K14" s="359"/>
      <c r="L14" s="359"/>
    </row>
    <row r="15" spans="1:44" ht="36" customHeight="1" x14ac:dyDescent="0.25">
      <c r="A15" s="404" t="str">
        <f>'1. паспорт местоположение'!A15:C15</f>
        <v>Реконструкция ВЛ-10кВ Кавдык Ялуторовского РЭС Южного ТПО (реконструкция  ВЛЗ-10 кВ - 4.92км)</v>
      </c>
      <c r="B15" s="404"/>
      <c r="C15" s="404"/>
      <c r="D15" s="404"/>
      <c r="E15" s="404"/>
      <c r="F15" s="404"/>
      <c r="G15" s="404"/>
      <c r="H15" s="404"/>
      <c r="I15" s="404"/>
      <c r="J15" s="404"/>
      <c r="K15" s="404"/>
      <c r="L15" s="404"/>
    </row>
    <row r="16" spans="1:44" x14ac:dyDescent="0.25">
      <c r="A16" s="354" t="s">
        <v>6</v>
      </c>
      <c r="B16" s="354"/>
      <c r="C16" s="354"/>
      <c r="D16" s="354"/>
      <c r="E16" s="354"/>
      <c r="F16" s="354"/>
      <c r="G16" s="354"/>
      <c r="H16" s="354"/>
      <c r="I16" s="354"/>
      <c r="J16" s="354"/>
      <c r="K16" s="354"/>
      <c r="L16" s="354"/>
    </row>
    <row r="17" spans="1:12" ht="15.75" customHeight="1" x14ac:dyDescent="0.25">
      <c r="L17" s="310"/>
    </row>
    <row r="18" spans="1:12" x14ac:dyDescent="0.25">
      <c r="K18" s="221"/>
    </row>
    <row r="19" spans="1:12" ht="15.75" customHeight="1" x14ac:dyDescent="0.25">
      <c r="A19" s="407" t="s">
        <v>416</v>
      </c>
      <c r="B19" s="407"/>
      <c r="C19" s="407"/>
      <c r="D19" s="407"/>
      <c r="E19" s="407"/>
      <c r="F19" s="407"/>
      <c r="G19" s="407"/>
      <c r="H19" s="407"/>
      <c r="I19" s="407"/>
      <c r="J19" s="407"/>
      <c r="K19" s="407"/>
      <c r="L19" s="407"/>
    </row>
    <row r="20" spans="1:12" x14ac:dyDescent="0.25">
      <c r="A20" s="222"/>
      <c r="B20" s="222"/>
      <c r="C20" s="223"/>
      <c r="D20" s="223"/>
      <c r="E20" s="223"/>
      <c r="F20" s="223"/>
      <c r="G20" s="223"/>
      <c r="H20" s="223"/>
      <c r="I20" s="223"/>
      <c r="J20" s="223"/>
      <c r="K20" s="223"/>
      <c r="L20" s="223"/>
    </row>
    <row r="21" spans="1:12" ht="28.5" customHeight="1" x14ac:dyDescent="0.25">
      <c r="A21" s="408" t="s">
        <v>220</v>
      </c>
      <c r="B21" s="408" t="s">
        <v>219</v>
      </c>
      <c r="C21" s="414" t="s">
        <v>350</v>
      </c>
      <c r="D21" s="414"/>
      <c r="E21" s="414"/>
      <c r="F21" s="414"/>
      <c r="G21" s="414"/>
      <c r="H21" s="414"/>
      <c r="I21" s="409" t="s">
        <v>218</v>
      </c>
      <c r="J21" s="411" t="s">
        <v>352</v>
      </c>
      <c r="K21" s="408" t="s">
        <v>217</v>
      </c>
      <c r="L21" s="410" t="s">
        <v>351</v>
      </c>
    </row>
    <row r="22" spans="1:12" ht="58.5" customHeight="1" x14ac:dyDescent="0.25">
      <c r="A22" s="408"/>
      <c r="B22" s="408"/>
      <c r="C22" s="415" t="s">
        <v>2</v>
      </c>
      <c r="D22" s="415"/>
      <c r="E22" s="224"/>
      <c r="F22" s="225"/>
      <c r="G22" s="416" t="s">
        <v>1</v>
      </c>
      <c r="H22" s="417"/>
      <c r="I22" s="409"/>
      <c r="J22" s="412"/>
      <c r="K22" s="408"/>
      <c r="L22" s="410"/>
    </row>
    <row r="23" spans="1:12" ht="47.25" x14ac:dyDescent="0.25">
      <c r="A23" s="408"/>
      <c r="B23" s="408"/>
      <c r="C23" s="226" t="s">
        <v>216</v>
      </c>
      <c r="D23" s="226" t="s">
        <v>215</v>
      </c>
      <c r="E23" s="226" t="s">
        <v>216</v>
      </c>
      <c r="F23" s="226" t="s">
        <v>215</v>
      </c>
      <c r="G23" s="226" t="s">
        <v>216</v>
      </c>
      <c r="H23" s="226" t="s">
        <v>215</v>
      </c>
      <c r="I23" s="409"/>
      <c r="J23" s="413"/>
      <c r="K23" s="408"/>
      <c r="L23" s="410"/>
    </row>
    <row r="24" spans="1:12" x14ac:dyDescent="0.25">
      <c r="A24" s="309">
        <v>1</v>
      </c>
      <c r="B24" s="309">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78"/>
      <c r="L25" s="160"/>
    </row>
    <row r="26" spans="1:12" ht="21.75" customHeight="1" x14ac:dyDescent="0.25">
      <c r="A26" s="226" t="s">
        <v>213</v>
      </c>
      <c r="B26" s="229" t="s">
        <v>357</v>
      </c>
      <c r="C26" s="75"/>
      <c r="D26" s="75"/>
      <c r="E26" s="228"/>
      <c r="F26" s="228"/>
      <c r="G26" s="76" t="s">
        <v>452</v>
      </c>
      <c r="H26" s="76" t="s">
        <v>452</v>
      </c>
      <c r="I26" s="75"/>
      <c r="J26" s="75"/>
      <c r="K26" s="78"/>
      <c r="L26" s="78"/>
    </row>
    <row r="27" spans="1:12" s="230" customFormat="1" ht="39" customHeight="1" x14ac:dyDescent="0.25">
      <c r="A27" s="226" t="s">
        <v>212</v>
      </c>
      <c r="B27" s="229" t="s">
        <v>359</v>
      </c>
      <c r="C27" s="75"/>
      <c r="D27" s="75"/>
      <c r="E27" s="228"/>
      <c r="F27" s="228"/>
      <c r="G27" s="76" t="s">
        <v>452</v>
      </c>
      <c r="H27" s="76"/>
      <c r="I27" s="75"/>
      <c r="J27" s="75"/>
      <c r="K27" s="78"/>
      <c r="L27" s="78"/>
    </row>
    <row r="28" spans="1:12" s="230" customFormat="1" ht="70.5" customHeight="1" x14ac:dyDescent="0.25">
      <c r="A28" s="226" t="s">
        <v>358</v>
      </c>
      <c r="B28" s="229" t="s">
        <v>363</v>
      </c>
      <c r="C28" s="75"/>
      <c r="D28" s="75"/>
      <c r="E28" s="228"/>
      <c r="F28" s="228"/>
      <c r="G28" s="76" t="s">
        <v>452</v>
      </c>
      <c r="H28" s="76"/>
      <c r="I28" s="75"/>
      <c r="J28" s="75"/>
      <c r="K28" s="78"/>
      <c r="L28" s="78"/>
    </row>
    <row r="29" spans="1:12" s="230" customFormat="1" ht="54" customHeight="1" x14ac:dyDescent="0.25">
      <c r="A29" s="226" t="s">
        <v>211</v>
      </c>
      <c r="B29" s="229" t="s">
        <v>362</v>
      </c>
      <c r="C29" s="75"/>
      <c r="D29" s="75"/>
      <c r="E29" s="228"/>
      <c r="F29" s="228"/>
      <c r="G29" s="76" t="s">
        <v>452</v>
      </c>
      <c r="H29" s="76"/>
      <c r="I29" s="75"/>
      <c r="J29" s="75"/>
      <c r="K29" s="78"/>
      <c r="L29" s="78"/>
    </row>
    <row r="30" spans="1:12" s="230" customFormat="1" ht="57" customHeight="1" x14ac:dyDescent="0.25">
      <c r="A30" s="226" t="s">
        <v>210</v>
      </c>
      <c r="B30" s="229" t="s">
        <v>364</v>
      </c>
      <c r="C30" s="75"/>
      <c r="D30" s="75"/>
      <c r="E30" s="228"/>
      <c r="F30" s="228"/>
      <c r="G30" s="76">
        <f>H31</f>
        <v>46179</v>
      </c>
      <c r="H30" s="76">
        <f>G32</f>
        <v>46269</v>
      </c>
      <c r="I30" s="75"/>
      <c r="J30" s="75"/>
      <c r="K30" s="78"/>
      <c r="L30" s="78"/>
    </row>
    <row r="31" spans="1:12" s="230" customFormat="1" ht="37.5" customHeight="1" x14ac:dyDescent="0.25">
      <c r="A31" s="226" t="s">
        <v>209</v>
      </c>
      <c r="B31" s="231" t="s">
        <v>360</v>
      </c>
      <c r="C31" s="75"/>
      <c r="D31" s="79"/>
      <c r="E31" s="228"/>
      <c r="F31" s="228"/>
      <c r="G31" s="79">
        <v>46119</v>
      </c>
      <c r="H31" s="79">
        <f>G31+60</f>
        <v>46179</v>
      </c>
      <c r="I31" s="232"/>
      <c r="J31" s="75"/>
      <c r="K31" s="78"/>
      <c r="L31" s="78"/>
    </row>
    <row r="32" spans="1:12" s="230" customFormat="1" ht="31.5" x14ac:dyDescent="0.25">
      <c r="A32" s="226" t="s">
        <v>207</v>
      </c>
      <c r="B32" s="231" t="s">
        <v>365</v>
      </c>
      <c r="C32" s="75"/>
      <c r="D32" s="76"/>
      <c r="E32" s="228"/>
      <c r="F32" s="228"/>
      <c r="G32" s="79">
        <f>H31+90</f>
        <v>46269</v>
      </c>
      <c r="H32" s="79">
        <f>G32+10</f>
        <v>46279</v>
      </c>
      <c r="I32" s="75"/>
      <c r="J32" s="75"/>
      <c r="K32" s="78"/>
      <c r="L32" s="78"/>
    </row>
    <row r="33" spans="1:12" s="230" customFormat="1" ht="37.5" customHeight="1" x14ac:dyDescent="0.25">
      <c r="A33" s="226" t="s">
        <v>376</v>
      </c>
      <c r="B33" s="231" t="s">
        <v>302</v>
      </c>
      <c r="C33" s="75"/>
      <c r="D33" s="79"/>
      <c r="E33" s="228"/>
      <c r="F33" s="228"/>
      <c r="G33" s="75" t="s">
        <v>452</v>
      </c>
      <c r="H33" s="75"/>
      <c r="I33" s="232"/>
      <c r="J33" s="75"/>
      <c r="K33" s="78"/>
      <c r="L33" s="78"/>
    </row>
    <row r="34" spans="1:12" s="230" customFormat="1" ht="47.25" customHeight="1" x14ac:dyDescent="0.25">
      <c r="A34" s="226" t="s">
        <v>377</v>
      </c>
      <c r="B34" s="231" t="s">
        <v>369</v>
      </c>
      <c r="C34" s="75"/>
      <c r="D34" s="75"/>
      <c r="E34" s="233"/>
      <c r="F34" s="233"/>
      <c r="G34" s="75" t="s">
        <v>452</v>
      </c>
      <c r="H34" s="75"/>
      <c r="I34" s="75"/>
      <c r="J34" s="75"/>
      <c r="K34" s="233"/>
      <c r="L34" s="78"/>
    </row>
    <row r="35" spans="1:12" s="230" customFormat="1" ht="49.5" customHeight="1" x14ac:dyDescent="0.25">
      <c r="A35" s="226" t="s">
        <v>378</v>
      </c>
      <c r="B35" s="231" t="s">
        <v>208</v>
      </c>
      <c r="C35" s="75"/>
      <c r="D35" s="79"/>
      <c r="E35" s="75"/>
      <c r="F35" s="75"/>
      <c r="G35" s="76">
        <f>H37</f>
        <v>46289</v>
      </c>
      <c r="H35" s="79">
        <f>G35+10</f>
        <v>46299</v>
      </c>
      <c r="I35" s="232"/>
      <c r="J35" s="75"/>
      <c r="K35" s="233"/>
      <c r="L35" s="78"/>
    </row>
    <row r="36" spans="1:12" ht="37.5" customHeight="1" x14ac:dyDescent="0.25">
      <c r="A36" s="226" t="s">
        <v>379</v>
      </c>
      <c r="B36" s="231" t="s">
        <v>361</v>
      </c>
      <c r="C36" s="75"/>
      <c r="D36" s="75"/>
      <c r="E36" s="234"/>
      <c r="F36" s="235"/>
      <c r="G36" s="75" t="s">
        <v>452</v>
      </c>
      <c r="H36" s="75"/>
      <c r="I36" s="236"/>
      <c r="J36" s="236"/>
      <c r="K36" s="78"/>
      <c r="L36" s="78"/>
    </row>
    <row r="37" spans="1:12" ht="41.25" customHeight="1" x14ac:dyDescent="0.25">
      <c r="A37" s="226" t="s">
        <v>380</v>
      </c>
      <c r="B37" s="231" t="s">
        <v>206</v>
      </c>
      <c r="C37" s="75"/>
      <c r="D37" s="79"/>
      <c r="E37" s="234"/>
      <c r="F37" s="235"/>
      <c r="G37" s="79">
        <f>H32</f>
        <v>46279</v>
      </c>
      <c r="H37" s="79">
        <f>G37+10</f>
        <v>46289</v>
      </c>
      <c r="I37" s="232"/>
      <c r="J37" s="236"/>
      <c r="K37" s="78"/>
      <c r="L37" s="78"/>
    </row>
    <row r="38" spans="1:12" x14ac:dyDescent="0.25">
      <c r="A38" s="226">
        <v>2</v>
      </c>
      <c r="B38" s="227" t="s">
        <v>205</v>
      </c>
      <c r="C38" s="75"/>
      <c r="D38" s="78"/>
      <c r="E38" s="78"/>
      <c r="F38" s="78"/>
      <c r="G38" s="77"/>
      <c r="H38" s="78"/>
      <c r="I38" s="237"/>
      <c r="J38" s="237"/>
      <c r="K38" s="78"/>
      <c r="L38" s="78"/>
    </row>
    <row r="39" spans="1:12" ht="71.25" customHeight="1" x14ac:dyDescent="0.25">
      <c r="A39" s="226" t="s">
        <v>204</v>
      </c>
      <c r="B39" s="231" t="s">
        <v>366</v>
      </c>
      <c r="C39" s="75"/>
      <c r="D39" s="74"/>
      <c r="E39" s="78"/>
      <c r="F39" s="78"/>
      <c r="G39" s="76">
        <v>46396</v>
      </c>
      <c r="H39" s="74">
        <f>G39+65</f>
        <v>46461</v>
      </c>
      <c r="I39" s="237"/>
      <c r="J39" s="237"/>
      <c r="K39" s="78"/>
      <c r="L39" s="78"/>
    </row>
    <row r="40" spans="1:12" ht="33.75" customHeight="1" x14ac:dyDescent="0.25">
      <c r="A40" s="226" t="s">
        <v>203</v>
      </c>
      <c r="B40" s="231" t="s">
        <v>368</v>
      </c>
      <c r="C40" s="75"/>
      <c r="D40" s="79"/>
      <c r="E40" s="78"/>
      <c r="F40" s="78"/>
      <c r="G40" s="76">
        <f>G39+7</f>
        <v>46403</v>
      </c>
      <c r="H40" s="79">
        <f>G40+90</f>
        <v>46493</v>
      </c>
      <c r="I40" s="237"/>
      <c r="J40" s="237"/>
      <c r="K40" s="78"/>
      <c r="L40" s="78"/>
    </row>
    <row r="41" spans="1:12" ht="63" customHeight="1" x14ac:dyDescent="0.25">
      <c r="A41" s="226">
        <v>3</v>
      </c>
      <c r="B41" s="227" t="s">
        <v>447</v>
      </c>
      <c r="C41" s="75"/>
      <c r="D41" s="78"/>
      <c r="E41" s="78"/>
      <c r="F41" s="78"/>
      <c r="G41" s="77"/>
      <c r="H41" s="78"/>
      <c r="I41" s="237"/>
      <c r="J41" s="237"/>
      <c r="K41" s="78"/>
      <c r="L41" s="78"/>
    </row>
    <row r="42" spans="1:12" ht="58.5" customHeight="1" x14ac:dyDescent="0.25">
      <c r="A42" s="226" t="s">
        <v>202</v>
      </c>
      <c r="B42" s="231" t="s">
        <v>367</v>
      </c>
      <c r="C42" s="75"/>
      <c r="D42" s="79"/>
      <c r="E42" s="78"/>
      <c r="F42" s="78"/>
      <c r="G42" s="79">
        <f>H39</f>
        <v>46461</v>
      </c>
      <c r="H42" s="79">
        <f>G42+0</f>
        <v>46461</v>
      </c>
      <c r="I42" s="237"/>
      <c r="J42" s="237"/>
      <c r="K42" s="78"/>
      <c r="L42" s="78"/>
    </row>
    <row r="43" spans="1:12" ht="34.5" customHeight="1" x14ac:dyDescent="0.25">
      <c r="A43" s="226" t="s">
        <v>201</v>
      </c>
      <c r="B43" s="231" t="s">
        <v>200</v>
      </c>
      <c r="C43" s="75"/>
      <c r="D43" s="79"/>
      <c r="E43" s="78"/>
      <c r="F43" s="78"/>
      <c r="G43" s="76">
        <f>H40+20</f>
        <v>46513</v>
      </c>
      <c r="H43" s="79">
        <f>G43+45</f>
        <v>46558</v>
      </c>
      <c r="I43" s="237"/>
      <c r="J43" s="237"/>
      <c r="K43" s="78"/>
      <c r="L43" s="78"/>
    </row>
    <row r="44" spans="1:12" ht="24.75" customHeight="1" x14ac:dyDescent="0.25">
      <c r="A44" s="226" t="s">
        <v>199</v>
      </c>
      <c r="B44" s="231" t="s">
        <v>198</v>
      </c>
      <c r="C44" s="75"/>
      <c r="D44" s="79"/>
      <c r="E44" s="78"/>
      <c r="F44" s="78"/>
      <c r="G44" s="76">
        <f>H43</f>
        <v>46558</v>
      </c>
      <c r="H44" s="79">
        <f>G44+70</f>
        <v>46628</v>
      </c>
      <c r="I44" s="237"/>
      <c r="J44" s="237"/>
      <c r="K44" s="78"/>
      <c r="L44" s="78"/>
    </row>
    <row r="45" spans="1:12" ht="90.75" customHeight="1" x14ac:dyDescent="0.25">
      <c r="A45" s="226" t="s">
        <v>197</v>
      </c>
      <c r="B45" s="231" t="s">
        <v>372</v>
      </c>
      <c r="C45" s="75"/>
      <c r="D45" s="75"/>
      <c r="E45" s="78"/>
      <c r="F45" s="78"/>
      <c r="G45" s="75" t="s">
        <v>452</v>
      </c>
      <c r="H45" s="75"/>
      <c r="I45" s="237"/>
      <c r="J45" s="237"/>
      <c r="K45" s="78"/>
      <c r="L45" s="78"/>
    </row>
    <row r="46" spans="1:12" ht="167.25" customHeight="1" x14ac:dyDescent="0.25">
      <c r="A46" s="226" t="s">
        <v>195</v>
      </c>
      <c r="B46" s="231" t="s">
        <v>370</v>
      </c>
      <c r="C46" s="75"/>
      <c r="D46" s="75"/>
      <c r="E46" s="78"/>
      <c r="F46" s="78"/>
      <c r="G46" s="75" t="s">
        <v>452</v>
      </c>
      <c r="H46" s="75"/>
      <c r="I46" s="237"/>
      <c r="J46" s="237"/>
      <c r="K46" s="78"/>
      <c r="L46" s="78"/>
    </row>
    <row r="47" spans="1:12" ht="30.75" customHeight="1" x14ac:dyDescent="0.25">
      <c r="A47" s="226" t="s">
        <v>381</v>
      </c>
      <c r="B47" s="231" t="s">
        <v>196</v>
      </c>
      <c r="C47" s="75"/>
      <c r="D47" s="79"/>
      <c r="E47" s="78"/>
      <c r="F47" s="78"/>
      <c r="G47" s="76">
        <f>H44</f>
        <v>46628</v>
      </c>
      <c r="H47" s="79">
        <f>G47+60</f>
        <v>46688</v>
      </c>
      <c r="I47" s="237"/>
      <c r="J47" s="237"/>
      <c r="K47" s="78"/>
      <c r="L47" s="78"/>
    </row>
    <row r="48" spans="1:12" ht="37.5" customHeight="1" x14ac:dyDescent="0.25">
      <c r="A48" s="226">
        <v>4</v>
      </c>
      <c r="B48" s="227" t="s">
        <v>194</v>
      </c>
      <c r="C48" s="75"/>
      <c r="D48" s="78"/>
      <c r="E48" s="78"/>
      <c r="F48" s="78"/>
      <c r="G48" s="77"/>
      <c r="H48" s="78"/>
      <c r="I48" s="237"/>
      <c r="J48" s="237"/>
      <c r="K48" s="78"/>
      <c r="L48" s="78"/>
    </row>
    <row r="49" spans="1:12" ht="35.25" customHeight="1" x14ac:dyDescent="0.25">
      <c r="A49" s="226" t="s">
        <v>193</v>
      </c>
      <c r="B49" s="231" t="s">
        <v>192</v>
      </c>
      <c r="C49" s="75"/>
      <c r="D49" s="79"/>
      <c r="E49" s="78"/>
      <c r="F49" s="78"/>
      <c r="G49" s="79">
        <f>H47</f>
        <v>46688</v>
      </c>
      <c r="H49" s="79">
        <f>G49+70</f>
        <v>46758</v>
      </c>
      <c r="I49" s="237"/>
      <c r="J49" s="237"/>
      <c r="K49" s="78"/>
      <c r="L49" s="78"/>
    </row>
    <row r="50" spans="1:12" ht="86.25" customHeight="1" x14ac:dyDescent="0.25">
      <c r="A50" s="226" t="s">
        <v>191</v>
      </c>
      <c r="B50" s="231" t="s">
        <v>371</v>
      </c>
      <c r="C50" s="75"/>
      <c r="D50" s="75"/>
      <c r="E50" s="78"/>
      <c r="F50" s="78"/>
      <c r="G50" s="76">
        <f>H49</f>
        <v>46758</v>
      </c>
      <c r="H50" s="76">
        <f>G50+50</f>
        <v>46808</v>
      </c>
      <c r="I50" s="237"/>
      <c r="J50" s="237"/>
      <c r="K50" s="78"/>
      <c r="L50" s="78"/>
    </row>
    <row r="51" spans="1:12" ht="77.25" customHeight="1" x14ac:dyDescent="0.25">
      <c r="A51" s="226" t="s">
        <v>189</v>
      </c>
      <c r="B51" s="231" t="s">
        <v>373</v>
      </c>
      <c r="C51" s="75"/>
      <c r="D51" s="79"/>
      <c r="E51" s="78"/>
      <c r="F51" s="78"/>
      <c r="G51" s="79" t="s">
        <v>452</v>
      </c>
      <c r="H51" s="79"/>
      <c r="I51" s="237"/>
      <c r="J51" s="237"/>
      <c r="K51" s="78"/>
      <c r="L51" s="78"/>
    </row>
    <row r="52" spans="1:12" ht="71.25" customHeight="1" x14ac:dyDescent="0.25">
      <c r="A52" s="226" t="s">
        <v>187</v>
      </c>
      <c r="B52" s="231" t="s">
        <v>190</v>
      </c>
      <c r="C52" s="75"/>
      <c r="D52" s="75"/>
      <c r="E52" s="78"/>
      <c r="F52" s="78"/>
      <c r="G52" s="76">
        <f>H50</f>
        <v>46808</v>
      </c>
      <c r="H52" s="76">
        <f>G52+29</f>
        <v>46837</v>
      </c>
      <c r="I52" s="237"/>
      <c r="J52" s="237"/>
      <c r="K52" s="78"/>
      <c r="L52" s="78"/>
    </row>
    <row r="53" spans="1:12" ht="48" customHeight="1" x14ac:dyDescent="0.25">
      <c r="A53" s="226" t="s">
        <v>375</v>
      </c>
      <c r="B53" s="238" t="s">
        <v>374</v>
      </c>
      <c r="C53" s="75"/>
      <c r="D53" s="74"/>
      <c r="E53" s="78"/>
      <c r="F53" s="78"/>
      <c r="G53" s="74">
        <f>H52</f>
        <v>46837</v>
      </c>
      <c r="H53" s="74">
        <f>G53+12</f>
        <v>46849</v>
      </c>
      <c r="I53" s="237"/>
      <c r="J53" s="237"/>
      <c r="K53" s="78"/>
      <c r="L53" s="78"/>
    </row>
    <row r="54" spans="1:12" ht="46.5" customHeight="1" x14ac:dyDescent="0.25">
      <c r="A54" s="226" t="s">
        <v>476</v>
      </c>
      <c r="B54" s="231" t="s">
        <v>188</v>
      </c>
      <c r="C54" s="75"/>
      <c r="D54" s="74"/>
      <c r="E54" s="78"/>
      <c r="F54" s="78"/>
      <c r="G54" s="79" t="s">
        <v>452</v>
      </c>
      <c r="H54" s="74"/>
      <c r="I54" s="237"/>
      <c r="J54" s="237"/>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G92"/>
  <sheetViews>
    <sheetView view="pageBreakPreview" zoomScale="55" zoomScaleNormal="70" zoomScaleSheetLayoutView="55" workbookViewId="0">
      <selection activeCell="H20" sqref="H20:K2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6.140625" style="33" customWidth="1"/>
    <col min="30" max="30" width="9.7109375" style="33" customWidth="1"/>
    <col min="31" max="31" width="6.140625" style="33" customWidth="1"/>
    <col min="32" max="32" width="9.140625" style="33"/>
    <col min="33" max="33" width="11.42578125" style="33" customWidth="1"/>
    <col min="34" max="16384" width="9.140625" style="33"/>
  </cols>
  <sheetData>
    <row r="1" spans="1:33" ht="18.75" x14ac:dyDescent="0.25">
      <c r="A1" s="328"/>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36" t="s">
        <v>69</v>
      </c>
    </row>
    <row r="2" spans="1:33" ht="18.75" x14ac:dyDescent="0.3">
      <c r="A2" s="328"/>
      <c r="B2" s="328"/>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37" t="s">
        <v>10</v>
      </c>
    </row>
    <row r="3" spans="1:33" ht="18.75" x14ac:dyDescent="0.3">
      <c r="A3" s="328"/>
      <c r="B3" s="328"/>
      <c r="C3" s="328"/>
      <c r="D3" s="328"/>
      <c r="E3" s="328"/>
      <c r="F3" s="328"/>
      <c r="G3" s="328"/>
      <c r="H3" s="328"/>
      <c r="I3" s="328"/>
      <c r="J3" s="328"/>
      <c r="K3" s="328"/>
      <c r="L3" s="328"/>
      <c r="M3" s="328"/>
      <c r="N3" s="328"/>
      <c r="O3" s="328"/>
      <c r="P3" s="328"/>
      <c r="Q3" s="328"/>
      <c r="R3" s="328"/>
      <c r="S3" s="328"/>
      <c r="T3" s="328"/>
      <c r="U3" s="328"/>
      <c r="V3" s="328"/>
      <c r="W3" s="328"/>
      <c r="X3" s="328"/>
      <c r="Y3" s="328"/>
      <c r="Z3" s="328"/>
      <c r="AA3" s="328"/>
      <c r="AB3" s="328"/>
      <c r="AC3" s="328"/>
      <c r="AD3" s="328"/>
      <c r="AE3" s="328"/>
      <c r="AF3" s="328"/>
      <c r="AG3" s="337" t="s">
        <v>68</v>
      </c>
    </row>
    <row r="4" spans="1:33" ht="18.75" customHeight="1" x14ac:dyDescent="0.25">
      <c r="A4" s="345" t="s">
        <v>534</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row>
    <row r="5" spans="1:33" x14ac:dyDescent="0.25">
      <c r="A5" s="328"/>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row>
    <row r="6" spans="1:33" ht="18.75" x14ac:dyDescent="0.25">
      <c r="A6" s="429" t="s">
        <v>9</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c r="AD6" s="428"/>
      <c r="AE6" s="428"/>
      <c r="AF6" s="428"/>
      <c r="AG6" s="428"/>
    </row>
    <row r="7" spans="1:33" ht="18.75" x14ac:dyDescent="0.25">
      <c r="A7" s="338"/>
      <c r="B7" s="338"/>
      <c r="C7" s="338"/>
      <c r="D7" s="338"/>
      <c r="E7" s="338"/>
      <c r="F7" s="338"/>
      <c r="G7" s="338"/>
      <c r="H7" s="338"/>
      <c r="I7" s="338"/>
      <c r="J7" s="338"/>
      <c r="K7" s="338"/>
      <c r="L7" s="338"/>
      <c r="M7" s="338"/>
      <c r="N7" s="329"/>
      <c r="O7" s="329"/>
      <c r="P7" s="329"/>
      <c r="Q7" s="329"/>
      <c r="R7" s="329"/>
      <c r="S7" s="329"/>
      <c r="T7" s="329"/>
      <c r="U7" s="329"/>
      <c r="V7" s="329"/>
      <c r="W7" s="329"/>
      <c r="X7" s="329"/>
      <c r="Y7" s="329"/>
      <c r="Z7" s="329"/>
      <c r="AA7" s="329"/>
      <c r="AB7" s="329"/>
      <c r="AC7" s="329"/>
      <c r="AD7" s="329"/>
      <c r="AE7" s="329"/>
      <c r="AF7" s="329"/>
      <c r="AG7" s="329"/>
    </row>
    <row r="8" spans="1:33" x14ac:dyDescent="0.25">
      <c r="A8" s="430" t="s">
        <v>578</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row>
    <row r="9" spans="1:33" ht="18.75" customHeight="1" x14ac:dyDescent="0.25">
      <c r="A9" s="431"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row>
    <row r="10" spans="1:33" ht="18.75" x14ac:dyDescent="0.25">
      <c r="A10" s="338"/>
      <c r="B10" s="330"/>
      <c r="C10" s="331"/>
      <c r="D10" s="338"/>
      <c r="E10" s="338"/>
      <c r="F10" s="338"/>
      <c r="G10" s="338"/>
      <c r="H10" s="338"/>
      <c r="I10" s="338"/>
      <c r="J10" s="338"/>
      <c r="K10" s="338"/>
      <c r="L10" s="329"/>
      <c r="M10" s="329"/>
      <c r="N10" s="329"/>
      <c r="O10" s="329"/>
      <c r="P10" s="329"/>
      <c r="Q10" s="329"/>
      <c r="R10" s="329"/>
      <c r="S10" s="329"/>
      <c r="T10" s="329"/>
      <c r="U10" s="329"/>
      <c r="V10" s="329"/>
      <c r="W10" s="329"/>
      <c r="X10" s="329"/>
      <c r="Y10" s="329"/>
      <c r="Z10" s="329"/>
      <c r="AA10" s="329"/>
      <c r="AB10" s="329"/>
      <c r="AC10" s="329"/>
      <c r="AD10" s="329"/>
      <c r="AE10" s="329"/>
      <c r="AF10" s="329"/>
      <c r="AG10" s="329"/>
    </row>
    <row r="11" spans="1:33" x14ac:dyDescent="0.25">
      <c r="A11" s="430" t="str">
        <f>'1. паспорт местоположение'!A12:C12</f>
        <v>M_TP3400.VL.0079</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row>
    <row r="12" spans="1:33"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row>
    <row r="13" spans="1:33" ht="16.5" customHeight="1" x14ac:dyDescent="0.3">
      <c r="A13" s="332"/>
      <c r="B13" s="333"/>
      <c r="C13" s="332"/>
      <c r="D13" s="332"/>
      <c r="E13" s="332"/>
      <c r="F13" s="332"/>
      <c r="G13" s="332"/>
      <c r="H13" s="332"/>
      <c r="I13" s="332"/>
      <c r="J13" s="332"/>
      <c r="K13" s="332"/>
      <c r="L13" s="334"/>
      <c r="M13" s="334"/>
      <c r="N13" s="334"/>
      <c r="O13" s="334"/>
      <c r="P13" s="334"/>
      <c r="Q13" s="334"/>
      <c r="R13" s="334"/>
      <c r="S13" s="334"/>
      <c r="T13" s="334"/>
      <c r="U13" s="334"/>
      <c r="V13" s="334"/>
      <c r="W13" s="334"/>
      <c r="X13" s="334"/>
      <c r="Y13" s="334"/>
      <c r="Z13" s="334"/>
      <c r="AA13" s="334"/>
      <c r="AB13" s="334"/>
      <c r="AC13" s="334"/>
      <c r="AD13" s="334"/>
      <c r="AE13" s="334"/>
      <c r="AF13" s="334"/>
      <c r="AG13" s="334"/>
    </row>
    <row r="14" spans="1:33" x14ac:dyDescent="0.25">
      <c r="A14" s="436" t="s">
        <v>548</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7" spans="1:33" ht="18.75" x14ac:dyDescent="0.25">
      <c r="A17" s="335"/>
      <c r="B17" s="335"/>
      <c r="C17" s="339"/>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row>
    <row r="18" spans="1:33" x14ac:dyDescent="0.25">
      <c r="A18" s="438" t="s">
        <v>417</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row>
    <row r="19" spans="1:33"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row>
    <row r="20" spans="1:33" ht="33" customHeight="1" x14ac:dyDescent="0.25">
      <c r="A20" s="423" t="s">
        <v>186</v>
      </c>
      <c r="B20" s="423" t="s">
        <v>185</v>
      </c>
      <c r="C20" s="426" t="s">
        <v>184</v>
      </c>
      <c r="D20" s="426"/>
      <c r="E20" s="427" t="s">
        <v>183</v>
      </c>
      <c r="F20" s="427"/>
      <c r="G20" s="423" t="s">
        <v>582</v>
      </c>
      <c r="H20" s="420" t="s">
        <v>581</v>
      </c>
      <c r="I20" s="421"/>
      <c r="J20" s="421"/>
      <c r="K20" s="422"/>
      <c r="L20" s="420" t="s">
        <v>565</v>
      </c>
      <c r="M20" s="421"/>
      <c r="N20" s="421"/>
      <c r="O20" s="422"/>
      <c r="P20" s="420" t="s">
        <v>571</v>
      </c>
      <c r="Q20" s="421"/>
      <c r="R20" s="421"/>
      <c r="S20" s="422"/>
      <c r="T20" s="420" t="s">
        <v>566</v>
      </c>
      <c r="U20" s="421"/>
      <c r="V20" s="421"/>
      <c r="W20" s="421"/>
      <c r="X20" s="420" t="s">
        <v>567</v>
      </c>
      <c r="Y20" s="421"/>
      <c r="Z20" s="421"/>
      <c r="AA20" s="421"/>
      <c r="AB20" s="420" t="s">
        <v>568</v>
      </c>
      <c r="AC20" s="421"/>
      <c r="AD20" s="421"/>
      <c r="AE20" s="421"/>
      <c r="AF20" s="432" t="s">
        <v>182</v>
      </c>
      <c r="AG20" s="433"/>
    </row>
    <row r="21" spans="1:33" ht="99.75" customHeight="1" x14ac:dyDescent="0.25">
      <c r="A21" s="424"/>
      <c r="B21" s="424"/>
      <c r="C21" s="426"/>
      <c r="D21" s="426"/>
      <c r="E21" s="427"/>
      <c r="F21" s="427"/>
      <c r="G21" s="424"/>
      <c r="H21" s="418" t="s">
        <v>2</v>
      </c>
      <c r="I21" s="419"/>
      <c r="J21" s="418" t="s">
        <v>180</v>
      </c>
      <c r="K21" s="419"/>
      <c r="L21" s="418" t="s">
        <v>2</v>
      </c>
      <c r="M21" s="419"/>
      <c r="N21" s="418" t="s">
        <v>180</v>
      </c>
      <c r="O21" s="419"/>
      <c r="P21" s="418" t="s">
        <v>2</v>
      </c>
      <c r="Q21" s="419"/>
      <c r="R21" s="418" t="s">
        <v>180</v>
      </c>
      <c r="S21" s="419"/>
      <c r="T21" s="426" t="s">
        <v>2</v>
      </c>
      <c r="U21" s="426"/>
      <c r="V21" s="426" t="s">
        <v>180</v>
      </c>
      <c r="W21" s="426"/>
      <c r="X21" s="426" t="s">
        <v>2</v>
      </c>
      <c r="Y21" s="426"/>
      <c r="Z21" s="426" t="s">
        <v>180</v>
      </c>
      <c r="AA21" s="426"/>
      <c r="AB21" s="426" t="s">
        <v>2</v>
      </c>
      <c r="AC21" s="426"/>
      <c r="AD21" s="426" t="s">
        <v>180</v>
      </c>
      <c r="AE21" s="426"/>
      <c r="AF21" s="434"/>
      <c r="AG21" s="435"/>
    </row>
    <row r="22" spans="1:33" ht="89.25" customHeight="1" x14ac:dyDescent="0.25">
      <c r="A22" s="425"/>
      <c r="B22" s="425"/>
      <c r="C22" s="311" t="s">
        <v>2</v>
      </c>
      <c r="D22" s="311" t="s">
        <v>180</v>
      </c>
      <c r="E22" s="312" t="s">
        <v>572</v>
      </c>
      <c r="F22" s="312" t="s">
        <v>573</v>
      </c>
      <c r="G22" s="425"/>
      <c r="H22" s="313" t="s">
        <v>399</v>
      </c>
      <c r="I22" s="313" t="s">
        <v>400</v>
      </c>
      <c r="J22" s="313" t="s">
        <v>399</v>
      </c>
      <c r="K22" s="313" t="s">
        <v>400</v>
      </c>
      <c r="L22" s="313" t="s">
        <v>399</v>
      </c>
      <c r="M22" s="313" t="s">
        <v>400</v>
      </c>
      <c r="N22" s="313" t="s">
        <v>399</v>
      </c>
      <c r="O22" s="313" t="s">
        <v>400</v>
      </c>
      <c r="P22" s="313" t="s">
        <v>399</v>
      </c>
      <c r="Q22" s="313" t="s">
        <v>400</v>
      </c>
      <c r="R22" s="313" t="s">
        <v>399</v>
      </c>
      <c r="S22" s="313" t="s">
        <v>400</v>
      </c>
      <c r="T22" s="313" t="s">
        <v>399</v>
      </c>
      <c r="U22" s="313" t="s">
        <v>400</v>
      </c>
      <c r="V22" s="313" t="s">
        <v>399</v>
      </c>
      <c r="W22" s="313" t="s">
        <v>400</v>
      </c>
      <c r="X22" s="313" t="s">
        <v>399</v>
      </c>
      <c r="Y22" s="313" t="s">
        <v>400</v>
      </c>
      <c r="Z22" s="313" t="s">
        <v>399</v>
      </c>
      <c r="AA22" s="313" t="s">
        <v>400</v>
      </c>
      <c r="AB22" s="313" t="s">
        <v>399</v>
      </c>
      <c r="AC22" s="313" t="s">
        <v>400</v>
      </c>
      <c r="AD22" s="313" t="s">
        <v>399</v>
      </c>
      <c r="AE22" s="313" t="s">
        <v>400</v>
      </c>
      <c r="AF22" s="311" t="s">
        <v>181</v>
      </c>
      <c r="AG22" s="311" t="s">
        <v>180</v>
      </c>
    </row>
    <row r="23" spans="1:33" ht="19.5" customHeight="1" x14ac:dyDescent="0.25">
      <c r="A23" s="314">
        <v>1</v>
      </c>
      <c r="B23" s="314">
        <v>2</v>
      </c>
      <c r="C23" s="314">
        <v>3</v>
      </c>
      <c r="D23" s="314">
        <v>4</v>
      </c>
      <c r="E23" s="314">
        <v>5</v>
      </c>
      <c r="F23" s="314">
        <v>6</v>
      </c>
      <c r="G23" s="314">
        <v>7</v>
      </c>
      <c r="H23" s="341">
        <v>8</v>
      </c>
      <c r="I23" s="341">
        <v>9</v>
      </c>
      <c r="J23" s="341">
        <v>10</v>
      </c>
      <c r="K23" s="341">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3" ht="47.25" customHeight="1" x14ac:dyDescent="0.25">
      <c r="A24" s="315">
        <v>1</v>
      </c>
      <c r="B24" s="316" t="s">
        <v>179</v>
      </c>
      <c r="C24" s="317" t="s">
        <v>523</v>
      </c>
      <c r="D24" s="317">
        <v>10.169784</v>
      </c>
      <c r="E24" s="317">
        <v>10.169784</v>
      </c>
      <c r="F24" s="317">
        <v>10.169784</v>
      </c>
      <c r="G24" s="317">
        <v>0</v>
      </c>
      <c r="H24" s="317" t="s">
        <v>523</v>
      </c>
      <c r="I24" s="317"/>
      <c r="J24" s="317">
        <v>0</v>
      </c>
      <c r="K24" s="317"/>
      <c r="L24" s="317">
        <v>0</v>
      </c>
      <c r="M24" s="317"/>
      <c r="N24" s="317" t="s">
        <v>523</v>
      </c>
      <c r="O24" s="317"/>
      <c r="P24" s="317">
        <v>0</v>
      </c>
      <c r="Q24" s="317"/>
      <c r="R24" s="317" t="s">
        <v>523</v>
      </c>
      <c r="S24" s="317"/>
      <c r="T24" s="317">
        <v>0</v>
      </c>
      <c r="U24" s="317"/>
      <c r="V24" s="317" t="s">
        <v>523</v>
      </c>
      <c r="W24" s="317"/>
      <c r="X24" s="317">
        <v>0.47609999999999997</v>
      </c>
      <c r="Y24" s="317"/>
      <c r="Z24" s="317" t="s">
        <v>523</v>
      </c>
      <c r="AA24" s="317"/>
      <c r="AB24" s="317">
        <v>9.6936839999999993</v>
      </c>
      <c r="AC24" s="317"/>
      <c r="AD24" s="317" t="s">
        <v>523</v>
      </c>
      <c r="AE24" s="317"/>
      <c r="AF24" s="317">
        <v>10.169784</v>
      </c>
      <c r="AG24" s="317">
        <v>0</v>
      </c>
    </row>
    <row r="25" spans="1:33" ht="24" customHeight="1" x14ac:dyDescent="0.25">
      <c r="A25" s="318" t="s">
        <v>178</v>
      </c>
      <c r="B25" s="319" t="s">
        <v>177</v>
      </c>
      <c r="C25" s="317"/>
      <c r="D25" s="317"/>
      <c r="E25" s="317"/>
      <c r="F25" s="317"/>
      <c r="G25" s="317">
        <v>0</v>
      </c>
      <c r="H25" s="317" t="s">
        <v>523</v>
      </c>
      <c r="I25" s="317"/>
      <c r="J25" s="317">
        <v>0</v>
      </c>
      <c r="K25" s="317"/>
      <c r="L25" s="317">
        <v>0</v>
      </c>
      <c r="M25" s="317"/>
      <c r="N25" s="317" t="s">
        <v>523</v>
      </c>
      <c r="O25" s="317"/>
      <c r="P25" s="317">
        <v>0</v>
      </c>
      <c r="Q25" s="317"/>
      <c r="R25" s="317" t="s">
        <v>523</v>
      </c>
      <c r="S25" s="317"/>
      <c r="T25" s="317">
        <v>0</v>
      </c>
      <c r="U25" s="317"/>
      <c r="V25" s="317" t="s">
        <v>523</v>
      </c>
      <c r="W25" s="317"/>
      <c r="X25" s="317">
        <v>0</v>
      </c>
      <c r="Y25" s="317"/>
      <c r="Z25" s="317" t="s">
        <v>523</v>
      </c>
      <c r="AA25" s="317"/>
      <c r="AB25" s="317">
        <v>0</v>
      </c>
      <c r="AC25" s="317"/>
      <c r="AD25" s="317" t="s">
        <v>523</v>
      </c>
      <c r="AE25" s="317"/>
      <c r="AF25" s="317">
        <v>0</v>
      </c>
      <c r="AG25" s="317">
        <v>0</v>
      </c>
    </row>
    <row r="26" spans="1:33" x14ac:dyDescent="0.25">
      <c r="A26" s="318" t="s">
        <v>176</v>
      </c>
      <c r="B26" s="319" t="s">
        <v>175</v>
      </c>
      <c r="C26" s="317"/>
      <c r="D26" s="317"/>
      <c r="E26" s="317"/>
      <c r="F26" s="317"/>
      <c r="G26" s="317">
        <v>0</v>
      </c>
      <c r="H26" s="317" t="s">
        <v>523</v>
      </c>
      <c r="I26" s="317"/>
      <c r="J26" s="317">
        <v>0</v>
      </c>
      <c r="K26" s="317"/>
      <c r="L26" s="317">
        <v>0</v>
      </c>
      <c r="M26" s="317"/>
      <c r="N26" s="317" t="s">
        <v>523</v>
      </c>
      <c r="O26" s="317"/>
      <c r="P26" s="317">
        <v>0</v>
      </c>
      <c r="Q26" s="317"/>
      <c r="R26" s="317" t="s">
        <v>523</v>
      </c>
      <c r="S26" s="317"/>
      <c r="T26" s="317">
        <v>0</v>
      </c>
      <c r="U26" s="317"/>
      <c r="V26" s="317" t="s">
        <v>523</v>
      </c>
      <c r="W26" s="317"/>
      <c r="X26" s="317">
        <v>0</v>
      </c>
      <c r="Y26" s="317"/>
      <c r="Z26" s="317" t="s">
        <v>523</v>
      </c>
      <c r="AA26" s="317"/>
      <c r="AB26" s="317">
        <v>0</v>
      </c>
      <c r="AC26" s="317"/>
      <c r="AD26" s="317" t="s">
        <v>523</v>
      </c>
      <c r="AE26" s="317"/>
      <c r="AF26" s="317">
        <v>0</v>
      </c>
      <c r="AG26" s="317">
        <v>0</v>
      </c>
    </row>
    <row r="27" spans="1:33" ht="31.5" x14ac:dyDescent="0.25">
      <c r="A27" s="318" t="s">
        <v>174</v>
      </c>
      <c r="B27" s="319" t="s">
        <v>356</v>
      </c>
      <c r="C27" s="317"/>
      <c r="D27" s="317"/>
      <c r="E27" s="317"/>
      <c r="F27" s="317"/>
      <c r="G27" s="317">
        <v>0</v>
      </c>
      <c r="H27" s="317" t="s">
        <v>523</v>
      </c>
      <c r="I27" s="317"/>
      <c r="J27" s="317">
        <v>0</v>
      </c>
      <c r="K27" s="317"/>
      <c r="L27" s="317">
        <v>0</v>
      </c>
      <c r="M27" s="317"/>
      <c r="N27" s="317" t="s">
        <v>523</v>
      </c>
      <c r="O27" s="317"/>
      <c r="P27" s="317">
        <v>0</v>
      </c>
      <c r="Q27" s="317"/>
      <c r="R27" s="317" t="s">
        <v>523</v>
      </c>
      <c r="S27" s="317"/>
      <c r="T27" s="317">
        <v>0</v>
      </c>
      <c r="U27" s="317"/>
      <c r="V27" s="317" t="s">
        <v>523</v>
      </c>
      <c r="W27" s="317"/>
      <c r="X27" s="317">
        <v>0.39674999999999999</v>
      </c>
      <c r="Y27" s="317"/>
      <c r="Z27" s="317" t="s">
        <v>523</v>
      </c>
      <c r="AA27" s="317"/>
      <c r="AB27" s="317">
        <v>8.0780700000000003</v>
      </c>
      <c r="AC27" s="317"/>
      <c r="AD27" s="317" t="s">
        <v>523</v>
      </c>
      <c r="AE27" s="317"/>
      <c r="AF27" s="317">
        <v>8.4748200000000011</v>
      </c>
      <c r="AG27" s="317">
        <v>0</v>
      </c>
    </row>
    <row r="28" spans="1:33" x14ac:dyDescent="0.25">
      <c r="A28" s="318" t="s">
        <v>173</v>
      </c>
      <c r="B28" s="319" t="s">
        <v>172</v>
      </c>
      <c r="C28" s="317"/>
      <c r="D28" s="317"/>
      <c r="E28" s="317"/>
      <c r="F28" s="317"/>
      <c r="G28" s="317">
        <v>0</v>
      </c>
      <c r="H28" s="317" t="s">
        <v>523</v>
      </c>
      <c r="I28" s="317"/>
      <c r="J28" s="317">
        <v>0</v>
      </c>
      <c r="K28" s="317"/>
      <c r="L28" s="317">
        <v>0</v>
      </c>
      <c r="M28" s="317"/>
      <c r="N28" s="317" t="s">
        <v>523</v>
      </c>
      <c r="O28" s="317"/>
      <c r="P28" s="317">
        <v>0</v>
      </c>
      <c r="Q28" s="317"/>
      <c r="R28" s="317" t="s">
        <v>523</v>
      </c>
      <c r="S28" s="317"/>
      <c r="T28" s="317">
        <v>0</v>
      </c>
      <c r="U28" s="317"/>
      <c r="V28" s="317" t="s">
        <v>523</v>
      </c>
      <c r="W28" s="317"/>
      <c r="X28" s="317">
        <v>0</v>
      </c>
      <c r="Y28" s="317"/>
      <c r="Z28" s="317" t="s">
        <v>523</v>
      </c>
      <c r="AA28" s="317"/>
      <c r="AB28" s="317">
        <v>0</v>
      </c>
      <c r="AC28" s="317"/>
      <c r="AD28" s="317" t="s">
        <v>523</v>
      </c>
      <c r="AE28" s="317"/>
      <c r="AF28" s="317">
        <v>0</v>
      </c>
      <c r="AG28" s="317">
        <v>0</v>
      </c>
    </row>
    <row r="29" spans="1:33" x14ac:dyDescent="0.25">
      <c r="A29" s="318" t="s">
        <v>171</v>
      </c>
      <c r="B29" s="320" t="s">
        <v>170</v>
      </c>
      <c r="C29" s="317"/>
      <c r="D29" s="317"/>
      <c r="E29" s="317"/>
      <c r="F29" s="317"/>
      <c r="G29" s="317">
        <v>0</v>
      </c>
      <c r="H29" s="317" t="s">
        <v>523</v>
      </c>
      <c r="I29" s="317"/>
      <c r="J29" s="317">
        <v>0</v>
      </c>
      <c r="K29" s="317"/>
      <c r="L29" s="317">
        <v>0</v>
      </c>
      <c r="M29" s="317"/>
      <c r="N29" s="317" t="s">
        <v>523</v>
      </c>
      <c r="O29" s="317"/>
      <c r="P29" s="317">
        <v>0</v>
      </c>
      <c r="Q29" s="317"/>
      <c r="R29" s="317" t="s">
        <v>523</v>
      </c>
      <c r="S29" s="317"/>
      <c r="T29" s="317">
        <v>0</v>
      </c>
      <c r="U29" s="317"/>
      <c r="V29" s="317" t="s">
        <v>523</v>
      </c>
      <c r="W29" s="317"/>
      <c r="X29" s="317">
        <v>7.9349999999999976E-2</v>
      </c>
      <c r="Y29" s="317"/>
      <c r="Z29" s="317" t="s">
        <v>523</v>
      </c>
      <c r="AA29" s="317"/>
      <c r="AB29" s="317">
        <v>1.615613999999999</v>
      </c>
      <c r="AC29" s="317"/>
      <c r="AD29" s="317" t="s">
        <v>523</v>
      </c>
      <c r="AE29" s="317"/>
      <c r="AF29" s="317">
        <v>1.6949639999999988</v>
      </c>
      <c r="AG29" s="317">
        <v>0</v>
      </c>
    </row>
    <row r="30" spans="1:33" ht="47.25" x14ac:dyDescent="0.25">
      <c r="A30" s="315" t="s">
        <v>63</v>
      </c>
      <c r="B30" s="316" t="s">
        <v>169</v>
      </c>
      <c r="C30" s="317" t="s">
        <v>523</v>
      </c>
      <c r="D30" s="317">
        <v>8.4748199999999994</v>
      </c>
      <c r="E30" s="317">
        <v>8.4748199999999994</v>
      </c>
      <c r="F30" s="317">
        <v>8.4748199999999994</v>
      </c>
      <c r="G30" s="317">
        <v>0</v>
      </c>
      <c r="H30" s="317" t="s">
        <v>523</v>
      </c>
      <c r="I30" s="317"/>
      <c r="J30" s="317">
        <v>0</v>
      </c>
      <c r="K30" s="317"/>
      <c r="L30" s="317">
        <v>0</v>
      </c>
      <c r="M30" s="317"/>
      <c r="N30" s="317" t="s">
        <v>523</v>
      </c>
      <c r="O30" s="317"/>
      <c r="P30" s="317">
        <v>0</v>
      </c>
      <c r="Q30" s="317"/>
      <c r="R30" s="317" t="s">
        <v>523</v>
      </c>
      <c r="S30" s="317"/>
      <c r="T30" s="317">
        <v>0</v>
      </c>
      <c r="U30" s="317"/>
      <c r="V30" s="317" t="s">
        <v>523</v>
      </c>
      <c r="W30" s="317"/>
      <c r="X30" s="317">
        <v>0.39674999999999999</v>
      </c>
      <c r="Y30" s="317"/>
      <c r="Z30" s="317" t="s">
        <v>523</v>
      </c>
      <c r="AA30" s="317"/>
      <c r="AB30" s="317">
        <v>8.0780700000000003</v>
      </c>
      <c r="AC30" s="317"/>
      <c r="AD30" s="317" t="s">
        <v>523</v>
      </c>
      <c r="AE30" s="317"/>
      <c r="AF30" s="317">
        <v>8.4748200000000011</v>
      </c>
      <c r="AG30" s="317">
        <v>0</v>
      </c>
    </row>
    <row r="31" spans="1:33" x14ac:dyDescent="0.25">
      <c r="A31" s="315" t="s">
        <v>168</v>
      </c>
      <c r="B31" s="319" t="s">
        <v>167</v>
      </c>
      <c r="C31" s="317" t="s">
        <v>523</v>
      </c>
      <c r="D31" s="317">
        <v>0.39674999999999999</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v>0</v>
      </c>
      <c r="AG31" s="317">
        <v>0</v>
      </c>
    </row>
    <row r="32" spans="1:33" ht="31.5" x14ac:dyDescent="0.25">
      <c r="A32" s="315" t="s">
        <v>166</v>
      </c>
      <c r="B32" s="319" t="s">
        <v>165</v>
      </c>
      <c r="C32" s="317" t="s">
        <v>523</v>
      </c>
      <c r="D32" s="317">
        <v>7.2278599999999997</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v>0</v>
      </c>
      <c r="AG32" s="317">
        <v>0</v>
      </c>
    </row>
    <row r="33" spans="1:33" x14ac:dyDescent="0.25">
      <c r="A33" s="315" t="s">
        <v>164</v>
      </c>
      <c r="B33" s="319" t="s">
        <v>163</v>
      </c>
      <c r="C33" s="317" t="s">
        <v>523</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v>0</v>
      </c>
      <c r="AG33" s="317">
        <v>0</v>
      </c>
    </row>
    <row r="34" spans="1:33" x14ac:dyDescent="0.25">
      <c r="A34" s="315" t="s">
        <v>162</v>
      </c>
      <c r="B34" s="319" t="s">
        <v>161</v>
      </c>
      <c r="C34" s="317" t="s">
        <v>523</v>
      </c>
      <c r="D34" s="317">
        <v>0.85021000000000002</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v>0</v>
      </c>
      <c r="AG34" s="317">
        <v>0</v>
      </c>
    </row>
    <row r="35" spans="1:33"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v>0</v>
      </c>
      <c r="AG35" s="317">
        <v>0</v>
      </c>
    </row>
    <row r="36" spans="1:33" x14ac:dyDescent="0.25">
      <c r="A36" s="318" t="s">
        <v>159</v>
      </c>
      <c r="B36" s="321" t="s">
        <v>486</v>
      </c>
      <c r="C36" s="317"/>
      <c r="D36" s="317"/>
      <c r="E36" s="317"/>
      <c r="F36" s="317"/>
      <c r="G36" s="317">
        <v>0</v>
      </c>
      <c r="H36" s="317" t="s">
        <v>523</v>
      </c>
      <c r="I36" s="317"/>
      <c r="J36" s="317">
        <v>0</v>
      </c>
      <c r="K36" s="317"/>
      <c r="L36" s="317">
        <v>0</v>
      </c>
      <c r="M36" s="322" t="s">
        <v>458</v>
      </c>
      <c r="N36" s="317" t="s">
        <v>523</v>
      </c>
      <c r="O36" s="317" t="s">
        <v>523</v>
      </c>
      <c r="P36" s="317">
        <v>0</v>
      </c>
      <c r="Q36" s="322" t="s">
        <v>458</v>
      </c>
      <c r="R36" s="317" t="s">
        <v>523</v>
      </c>
      <c r="S36" s="317" t="s">
        <v>523</v>
      </c>
      <c r="T36" s="317">
        <v>0</v>
      </c>
      <c r="U36" s="322" t="s">
        <v>458</v>
      </c>
      <c r="V36" s="317" t="s">
        <v>523</v>
      </c>
      <c r="W36" s="317" t="s">
        <v>523</v>
      </c>
      <c r="X36" s="317">
        <v>0</v>
      </c>
      <c r="Y36" s="322" t="s">
        <v>458</v>
      </c>
      <c r="Z36" s="317" t="s">
        <v>523</v>
      </c>
      <c r="AA36" s="317" t="s">
        <v>523</v>
      </c>
      <c r="AB36" s="317">
        <v>0</v>
      </c>
      <c r="AC36" s="322" t="s">
        <v>458</v>
      </c>
      <c r="AD36" s="317" t="s">
        <v>523</v>
      </c>
      <c r="AE36" s="317" t="s">
        <v>523</v>
      </c>
      <c r="AF36" s="317">
        <v>0</v>
      </c>
      <c r="AG36" s="317">
        <v>0</v>
      </c>
    </row>
    <row r="37" spans="1:33" ht="31.5" x14ac:dyDescent="0.25">
      <c r="A37" s="318" t="s">
        <v>158</v>
      </c>
      <c r="B37" s="321" t="s">
        <v>484</v>
      </c>
      <c r="C37" s="317"/>
      <c r="D37" s="317"/>
      <c r="E37" s="317"/>
      <c r="F37" s="317"/>
      <c r="G37" s="317">
        <v>0</v>
      </c>
      <c r="H37" s="317" t="s">
        <v>523</v>
      </c>
      <c r="I37" s="317"/>
      <c r="J37" s="317">
        <v>0</v>
      </c>
      <c r="K37" s="317"/>
      <c r="L37" s="317">
        <v>0</v>
      </c>
      <c r="M37" s="322" t="s">
        <v>458</v>
      </c>
      <c r="N37" s="317" t="s">
        <v>523</v>
      </c>
      <c r="O37" s="317" t="s">
        <v>523</v>
      </c>
      <c r="P37" s="317">
        <v>0</v>
      </c>
      <c r="Q37" s="322" t="s">
        <v>458</v>
      </c>
      <c r="R37" s="317" t="s">
        <v>523</v>
      </c>
      <c r="S37" s="317" t="s">
        <v>523</v>
      </c>
      <c r="T37" s="317">
        <v>0</v>
      </c>
      <c r="U37" s="322" t="s">
        <v>458</v>
      </c>
      <c r="V37" s="317" t="s">
        <v>523</v>
      </c>
      <c r="W37" s="317" t="s">
        <v>523</v>
      </c>
      <c r="X37" s="317">
        <v>0</v>
      </c>
      <c r="Y37" s="322" t="s">
        <v>458</v>
      </c>
      <c r="Z37" s="317" t="s">
        <v>523</v>
      </c>
      <c r="AA37" s="317" t="s">
        <v>523</v>
      </c>
      <c r="AB37" s="317">
        <v>0</v>
      </c>
      <c r="AC37" s="322" t="s">
        <v>458</v>
      </c>
      <c r="AD37" s="317" t="s">
        <v>523</v>
      </c>
      <c r="AE37" s="317" t="s">
        <v>523</v>
      </c>
      <c r="AF37" s="317">
        <v>0</v>
      </c>
      <c r="AG37" s="317">
        <v>0</v>
      </c>
    </row>
    <row r="38" spans="1:33" x14ac:dyDescent="0.25">
      <c r="A38" s="318" t="s">
        <v>157</v>
      </c>
      <c r="B38" s="319" t="s">
        <v>148</v>
      </c>
      <c r="C38" s="317"/>
      <c r="D38" s="317"/>
      <c r="E38" s="317"/>
      <c r="F38" s="317"/>
      <c r="G38" s="317">
        <v>0</v>
      </c>
      <c r="H38" s="317" t="s">
        <v>523</v>
      </c>
      <c r="I38" s="317"/>
      <c r="J38" s="317">
        <v>0</v>
      </c>
      <c r="K38" s="317"/>
      <c r="L38" s="317">
        <v>0</v>
      </c>
      <c r="M38" s="322" t="s">
        <v>458</v>
      </c>
      <c r="N38" s="317" t="s">
        <v>523</v>
      </c>
      <c r="O38" s="317" t="s">
        <v>523</v>
      </c>
      <c r="P38" s="317">
        <v>0</v>
      </c>
      <c r="Q38" s="322" t="s">
        <v>458</v>
      </c>
      <c r="R38" s="317" t="s">
        <v>523</v>
      </c>
      <c r="S38" s="317" t="s">
        <v>523</v>
      </c>
      <c r="T38" s="317">
        <v>0</v>
      </c>
      <c r="U38" s="322" t="s">
        <v>458</v>
      </c>
      <c r="V38" s="317" t="s">
        <v>523</v>
      </c>
      <c r="W38" s="317" t="s">
        <v>523</v>
      </c>
      <c r="X38" s="317">
        <v>0</v>
      </c>
      <c r="Y38" s="322" t="s">
        <v>458</v>
      </c>
      <c r="Z38" s="317" t="s">
        <v>523</v>
      </c>
      <c r="AA38" s="317" t="s">
        <v>523</v>
      </c>
      <c r="AB38" s="317">
        <v>0</v>
      </c>
      <c r="AC38" s="322" t="s">
        <v>458</v>
      </c>
      <c r="AD38" s="317" t="s">
        <v>523</v>
      </c>
      <c r="AE38" s="317" t="s">
        <v>523</v>
      </c>
      <c r="AF38" s="317">
        <v>0</v>
      </c>
      <c r="AG38" s="317">
        <v>0</v>
      </c>
    </row>
    <row r="39" spans="1:33" x14ac:dyDescent="0.25">
      <c r="A39" s="318" t="s">
        <v>156</v>
      </c>
      <c r="B39" s="319" t="s">
        <v>577</v>
      </c>
      <c r="C39" s="317"/>
      <c r="D39" s="317"/>
      <c r="E39" s="317"/>
      <c r="F39" s="317"/>
      <c r="G39" s="317">
        <v>0</v>
      </c>
      <c r="H39" s="317" t="s">
        <v>523</v>
      </c>
      <c r="I39" s="317"/>
      <c r="J39" s="317">
        <v>0</v>
      </c>
      <c r="K39" s="317"/>
      <c r="L39" s="317">
        <v>0</v>
      </c>
      <c r="M39" s="322" t="s">
        <v>458</v>
      </c>
      <c r="N39" s="317" t="s">
        <v>523</v>
      </c>
      <c r="O39" s="317" t="s">
        <v>523</v>
      </c>
      <c r="P39" s="317">
        <v>0</v>
      </c>
      <c r="Q39" s="322" t="s">
        <v>458</v>
      </c>
      <c r="R39" s="317" t="s">
        <v>523</v>
      </c>
      <c r="S39" s="317" t="s">
        <v>523</v>
      </c>
      <c r="T39" s="317">
        <v>0</v>
      </c>
      <c r="U39" s="322" t="s">
        <v>458</v>
      </c>
      <c r="V39" s="317" t="s">
        <v>523</v>
      </c>
      <c r="W39" s="317" t="s">
        <v>523</v>
      </c>
      <c r="X39" s="317">
        <v>0</v>
      </c>
      <c r="Y39" s="322" t="s">
        <v>458</v>
      </c>
      <c r="Z39" s="317" t="s">
        <v>523</v>
      </c>
      <c r="AA39" s="317" t="s">
        <v>523</v>
      </c>
      <c r="AB39" s="317">
        <v>4.92</v>
      </c>
      <c r="AC39" s="322">
        <v>4</v>
      </c>
      <c r="AD39" s="317" t="s">
        <v>523</v>
      </c>
      <c r="AE39" s="317" t="s">
        <v>523</v>
      </c>
      <c r="AF39" s="317">
        <v>4.92</v>
      </c>
      <c r="AG39" s="317">
        <v>0</v>
      </c>
    </row>
    <row r="40" spans="1:33" x14ac:dyDescent="0.25">
      <c r="A40" s="318" t="s">
        <v>155</v>
      </c>
      <c r="B40" s="319" t="s">
        <v>487</v>
      </c>
      <c r="C40" s="317"/>
      <c r="D40" s="317"/>
      <c r="E40" s="317"/>
      <c r="F40" s="317"/>
      <c r="G40" s="317">
        <v>0</v>
      </c>
      <c r="H40" s="317" t="s">
        <v>523</v>
      </c>
      <c r="I40" s="317"/>
      <c r="J40" s="317">
        <v>0</v>
      </c>
      <c r="K40" s="317"/>
      <c r="L40" s="317">
        <v>0</v>
      </c>
      <c r="M40" s="322" t="s">
        <v>458</v>
      </c>
      <c r="N40" s="317" t="s">
        <v>523</v>
      </c>
      <c r="O40" s="317" t="s">
        <v>523</v>
      </c>
      <c r="P40" s="317">
        <v>0</v>
      </c>
      <c r="Q40" s="322" t="s">
        <v>458</v>
      </c>
      <c r="R40" s="317" t="s">
        <v>523</v>
      </c>
      <c r="S40" s="317" t="s">
        <v>523</v>
      </c>
      <c r="T40" s="317">
        <v>0</v>
      </c>
      <c r="U40" s="322" t="s">
        <v>458</v>
      </c>
      <c r="V40" s="317" t="s">
        <v>523</v>
      </c>
      <c r="W40" s="317" t="s">
        <v>523</v>
      </c>
      <c r="X40" s="317">
        <v>0</v>
      </c>
      <c r="Y40" s="322" t="s">
        <v>458</v>
      </c>
      <c r="Z40" s="317" t="s">
        <v>523</v>
      </c>
      <c r="AA40" s="317" t="s">
        <v>523</v>
      </c>
      <c r="AB40" s="317">
        <v>0</v>
      </c>
      <c r="AC40" s="322" t="s">
        <v>458</v>
      </c>
      <c r="AD40" s="317" t="s">
        <v>523</v>
      </c>
      <c r="AE40" s="317" t="s">
        <v>523</v>
      </c>
      <c r="AF40" s="317">
        <v>0</v>
      </c>
      <c r="AG40" s="317">
        <v>0</v>
      </c>
    </row>
    <row r="41" spans="1:33" x14ac:dyDescent="0.25">
      <c r="A41" s="318" t="s">
        <v>154</v>
      </c>
      <c r="B41" s="319" t="s">
        <v>488</v>
      </c>
      <c r="C41" s="317"/>
      <c r="D41" s="317"/>
      <c r="E41" s="317"/>
      <c r="F41" s="317"/>
      <c r="G41" s="317">
        <v>0</v>
      </c>
      <c r="H41" s="317" t="s">
        <v>523</v>
      </c>
      <c r="I41" s="317"/>
      <c r="J41" s="317">
        <v>0</v>
      </c>
      <c r="K41" s="317"/>
      <c r="L41" s="317">
        <v>0</v>
      </c>
      <c r="M41" s="322" t="s">
        <v>458</v>
      </c>
      <c r="N41" s="317" t="s">
        <v>523</v>
      </c>
      <c r="O41" s="317" t="s">
        <v>523</v>
      </c>
      <c r="P41" s="317">
        <v>0</v>
      </c>
      <c r="Q41" s="322" t="s">
        <v>458</v>
      </c>
      <c r="R41" s="317" t="s">
        <v>523</v>
      </c>
      <c r="S41" s="317" t="s">
        <v>523</v>
      </c>
      <c r="T41" s="317">
        <v>0</v>
      </c>
      <c r="U41" s="322" t="s">
        <v>458</v>
      </c>
      <c r="V41" s="317" t="s">
        <v>523</v>
      </c>
      <c r="W41" s="317" t="s">
        <v>523</v>
      </c>
      <c r="X41" s="317">
        <v>0</v>
      </c>
      <c r="Y41" s="322" t="s">
        <v>458</v>
      </c>
      <c r="Z41" s="317" t="s">
        <v>523</v>
      </c>
      <c r="AA41" s="317" t="s">
        <v>523</v>
      </c>
      <c r="AB41" s="317">
        <v>0</v>
      </c>
      <c r="AC41" s="322" t="s">
        <v>458</v>
      </c>
      <c r="AD41" s="317" t="s">
        <v>523</v>
      </c>
      <c r="AE41" s="317" t="s">
        <v>523</v>
      </c>
      <c r="AF41" s="317">
        <v>0</v>
      </c>
      <c r="AG41" s="317">
        <v>0</v>
      </c>
    </row>
    <row r="42" spans="1:33" x14ac:dyDescent="0.25">
      <c r="A42" s="318" t="s">
        <v>153</v>
      </c>
      <c r="B42" s="319" t="s">
        <v>489</v>
      </c>
      <c r="C42" s="317"/>
      <c r="D42" s="317"/>
      <c r="E42" s="317"/>
      <c r="F42" s="317"/>
      <c r="G42" s="317">
        <v>0</v>
      </c>
      <c r="H42" s="317" t="s">
        <v>523</v>
      </c>
      <c r="I42" s="317"/>
      <c r="J42" s="317">
        <v>0</v>
      </c>
      <c r="K42" s="317"/>
      <c r="L42" s="317">
        <v>0</v>
      </c>
      <c r="M42" s="322" t="s">
        <v>458</v>
      </c>
      <c r="N42" s="317" t="s">
        <v>523</v>
      </c>
      <c r="O42" s="317" t="s">
        <v>523</v>
      </c>
      <c r="P42" s="317">
        <v>0</v>
      </c>
      <c r="Q42" s="322" t="s">
        <v>458</v>
      </c>
      <c r="R42" s="317" t="s">
        <v>523</v>
      </c>
      <c r="S42" s="317" t="s">
        <v>523</v>
      </c>
      <c r="T42" s="317">
        <v>0</v>
      </c>
      <c r="U42" s="322" t="s">
        <v>458</v>
      </c>
      <c r="V42" s="317" t="s">
        <v>523</v>
      </c>
      <c r="W42" s="317" t="s">
        <v>523</v>
      </c>
      <c r="X42" s="317">
        <v>0</v>
      </c>
      <c r="Y42" s="322" t="s">
        <v>458</v>
      </c>
      <c r="Z42" s="317" t="s">
        <v>523</v>
      </c>
      <c r="AA42" s="317" t="s">
        <v>523</v>
      </c>
      <c r="AB42" s="317">
        <v>0</v>
      </c>
      <c r="AC42" s="322" t="s">
        <v>458</v>
      </c>
      <c r="AD42" s="317" t="s">
        <v>523</v>
      </c>
      <c r="AE42" s="317" t="s">
        <v>523</v>
      </c>
      <c r="AF42" s="317">
        <v>0</v>
      </c>
      <c r="AG42" s="317">
        <v>0</v>
      </c>
    </row>
    <row r="43" spans="1:33" x14ac:dyDescent="0.25">
      <c r="A43" s="318" t="s">
        <v>490</v>
      </c>
      <c r="B43" s="319" t="s">
        <v>491</v>
      </c>
      <c r="C43" s="317"/>
      <c r="D43" s="317"/>
      <c r="E43" s="317"/>
      <c r="F43" s="317"/>
      <c r="G43" s="317">
        <v>0</v>
      </c>
      <c r="H43" s="317" t="s">
        <v>523</v>
      </c>
      <c r="I43" s="317"/>
      <c r="J43" s="317">
        <v>0</v>
      </c>
      <c r="K43" s="317"/>
      <c r="L43" s="317">
        <v>0</v>
      </c>
      <c r="M43" s="322" t="s">
        <v>458</v>
      </c>
      <c r="N43" s="317" t="s">
        <v>523</v>
      </c>
      <c r="O43" s="317" t="s">
        <v>523</v>
      </c>
      <c r="P43" s="317">
        <v>0</v>
      </c>
      <c r="Q43" s="322" t="s">
        <v>458</v>
      </c>
      <c r="R43" s="317" t="s">
        <v>523</v>
      </c>
      <c r="S43" s="317" t="s">
        <v>523</v>
      </c>
      <c r="T43" s="317">
        <v>0</v>
      </c>
      <c r="U43" s="322" t="s">
        <v>458</v>
      </c>
      <c r="V43" s="317" t="s">
        <v>523</v>
      </c>
      <c r="W43" s="317" t="s">
        <v>523</v>
      </c>
      <c r="X43" s="317">
        <v>0</v>
      </c>
      <c r="Y43" s="322" t="s">
        <v>458</v>
      </c>
      <c r="Z43" s="317" t="s">
        <v>523</v>
      </c>
      <c r="AA43" s="317" t="s">
        <v>523</v>
      </c>
      <c r="AB43" s="317">
        <v>0</v>
      </c>
      <c r="AC43" s="322" t="s">
        <v>458</v>
      </c>
      <c r="AD43" s="317" t="s">
        <v>523</v>
      </c>
      <c r="AE43" s="317" t="s">
        <v>523</v>
      </c>
      <c r="AF43" s="317">
        <v>0</v>
      </c>
      <c r="AG43" s="317">
        <v>0</v>
      </c>
    </row>
    <row r="44" spans="1:33" x14ac:dyDescent="0.25">
      <c r="A44" s="318" t="s">
        <v>492</v>
      </c>
      <c r="B44" s="319" t="s">
        <v>493</v>
      </c>
      <c r="C44" s="317"/>
      <c r="D44" s="317"/>
      <c r="E44" s="317"/>
      <c r="F44" s="317"/>
      <c r="G44" s="317">
        <v>0</v>
      </c>
      <c r="H44" s="317" t="s">
        <v>523</v>
      </c>
      <c r="I44" s="317"/>
      <c r="J44" s="317">
        <v>0</v>
      </c>
      <c r="K44" s="317"/>
      <c r="L44" s="317">
        <v>0</v>
      </c>
      <c r="M44" s="322" t="s">
        <v>458</v>
      </c>
      <c r="N44" s="317" t="s">
        <v>523</v>
      </c>
      <c r="O44" s="317" t="s">
        <v>523</v>
      </c>
      <c r="P44" s="317">
        <v>0</v>
      </c>
      <c r="Q44" s="322" t="s">
        <v>458</v>
      </c>
      <c r="R44" s="317" t="s">
        <v>523</v>
      </c>
      <c r="S44" s="317" t="s">
        <v>523</v>
      </c>
      <c r="T44" s="317">
        <v>0</v>
      </c>
      <c r="U44" s="322" t="s">
        <v>458</v>
      </c>
      <c r="V44" s="317" t="s">
        <v>523</v>
      </c>
      <c r="W44" s="317" t="s">
        <v>523</v>
      </c>
      <c r="X44" s="317">
        <v>0</v>
      </c>
      <c r="Y44" s="322" t="s">
        <v>458</v>
      </c>
      <c r="Z44" s="317" t="s">
        <v>523</v>
      </c>
      <c r="AA44" s="317" t="s">
        <v>523</v>
      </c>
      <c r="AB44" s="317">
        <v>0</v>
      </c>
      <c r="AC44" s="322" t="s">
        <v>458</v>
      </c>
      <c r="AD44" s="317" t="s">
        <v>523</v>
      </c>
      <c r="AE44" s="317" t="s">
        <v>523</v>
      </c>
      <c r="AF44" s="317">
        <v>0</v>
      </c>
      <c r="AG44" s="317">
        <v>0</v>
      </c>
    </row>
    <row r="45" spans="1:33" x14ac:dyDescent="0.25">
      <c r="A45" s="318" t="s">
        <v>494</v>
      </c>
      <c r="B45" s="319" t="s">
        <v>495</v>
      </c>
      <c r="C45" s="317"/>
      <c r="D45" s="317"/>
      <c r="E45" s="317"/>
      <c r="F45" s="317"/>
      <c r="G45" s="317">
        <v>0</v>
      </c>
      <c r="H45" s="317" t="s">
        <v>523</v>
      </c>
      <c r="I45" s="317"/>
      <c r="J45" s="317">
        <v>0</v>
      </c>
      <c r="K45" s="317"/>
      <c r="L45" s="317">
        <v>0</v>
      </c>
      <c r="M45" s="322" t="s">
        <v>458</v>
      </c>
      <c r="N45" s="317" t="s">
        <v>523</v>
      </c>
      <c r="O45" s="317" t="s">
        <v>523</v>
      </c>
      <c r="P45" s="317">
        <v>0</v>
      </c>
      <c r="Q45" s="322" t="s">
        <v>458</v>
      </c>
      <c r="R45" s="317" t="s">
        <v>523</v>
      </c>
      <c r="S45" s="317" t="s">
        <v>523</v>
      </c>
      <c r="T45" s="317">
        <v>0</v>
      </c>
      <c r="U45" s="322" t="s">
        <v>458</v>
      </c>
      <c r="V45" s="317" t="s">
        <v>523</v>
      </c>
      <c r="W45" s="317" t="s">
        <v>523</v>
      </c>
      <c r="X45" s="317">
        <v>0</v>
      </c>
      <c r="Y45" s="322" t="s">
        <v>458</v>
      </c>
      <c r="Z45" s="317" t="s">
        <v>523</v>
      </c>
      <c r="AA45" s="317" t="s">
        <v>523</v>
      </c>
      <c r="AB45" s="317">
        <v>0</v>
      </c>
      <c r="AC45" s="322" t="s">
        <v>458</v>
      </c>
      <c r="AD45" s="317" t="s">
        <v>523</v>
      </c>
      <c r="AE45" s="317" t="s">
        <v>523</v>
      </c>
      <c r="AF45" s="317">
        <v>0</v>
      </c>
      <c r="AG45" s="317">
        <v>0</v>
      </c>
    </row>
    <row r="46" spans="1:33" x14ac:dyDescent="0.25">
      <c r="A46" s="318" t="s">
        <v>496</v>
      </c>
      <c r="B46" s="319" t="s">
        <v>497</v>
      </c>
      <c r="C46" s="317"/>
      <c r="D46" s="317"/>
      <c r="E46" s="317"/>
      <c r="F46" s="317"/>
      <c r="G46" s="317">
        <v>0</v>
      </c>
      <c r="H46" s="317" t="s">
        <v>523</v>
      </c>
      <c r="I46" s="317"/>
      <c r="J46" s="317">
        <v>0</v>
      </c>
      <c r="K46" s="317"/>
      <c r="L46" s="317">
        <v>0</v>
      </c>
      <c r="M46" s="322" t="s">
        <v>458</v>
      </c>
      <c r="N46" s="317" t="s">
        <v>523</v>
      </c>
      <c r="O46" s="317" t="s">
        <v>523</v>
      </c>
      <c r="P46" s="317">
        <v>0</v>
      </c>
      <c r="Q46" s="322" t="s">
        <v>458</v>
      </c>
      <c r="R46" s="317" t="s">
        <v>523</v>
      </c>
      <c r="S46" s="317" t="s">
        <v>523</v>
      </c>
      <c r="T46" s="317">
        <v>0</v>
      </c>
      <c r="U46" s="322" t="s">
        <v>458</v>
      </c>
      <c r="V46" s="317" t="s">
        <v>523</v>
      </c>
      <c r="W46" s="317" t="s">
        <v>523</v>
      </c>
      <c r="X46" s="317">
        <v>0</v>
      </c>
      <c r="Y46" s="322" t="s">
        <v>458</v>
      </c>
      <c r="Z46" s="317" t="s">
        <v>523</v>
      </c>
      <c r="AA46" s="317" t="s">
        <v>523</v>
      </c>
      <c r="AB46" s="317">
        <v>0</v>
      </c>
      <c r="AC46" s="322" t="s">
        <v>458</v>
      </c>
      <c r="AD46" s="317" t="s">
        <v>523</v>
      </c>
      <c r="AE46" s="317" t="s">
        <v>523</v>
      </c>
      <c r="AF46" s="317">
        <v>0</v>
      </c>
      <c r="AG46" s="317">
        <v>0</v>
      </c>
    </row>
    <row r="47" spans="1:33" x14ac:dyDescent="0.25">
      <c r="A47" s="315" t="s">
        <v>61</v>
      </c>
      <c r="B47" s="316" t="s">
        <v>152</v>
      </c>
      <c r="C47" s="317"/>
      <c r="D47" s="317"/>
      <c r="E47" s="317"/>
      <c r="F47" s="317"/>
      <c r="G47" s="317"/>
      <c r="H47" s="317"/>
      <c r="I47" s="317"/>
      <c r="J47" s="317"/>
      <c r="K47" s="317"/>
      <c r="L47" s="317"/>
      <c r="M47" s="317"/>
      <c r="N47" s="317"/>
      <c r="O47" s="317"/>
      <c r="P47" s="317"/>
      <c r="Q47" s="317"/>
      <c r="R47" s="317"/>
      <c r="S47" s="317"/>
      <c r="T47" s="317"/>
      <c r="U47" s="317"/>
      <c r="V47" s="317"/>
      <c r="W47" s="322"/>
      <c r="X47" s="317"/>
      <c r="Y47" s="317"/>
      <c r="Z47" s="317"/>
      <c r="AA47" s="317"/>
      <c r="AB47" s="317"/>
      <c r="AC47" s="317"/>
      <c r="AD47" s="317"/>
      <c r="AE47" s="317"/>
      <c r="AF47" s="317"/>
      <c r="AG47" s="317"/>
    </row>
    <row r="48" spans="1:33" x14ac:dyDescent="0.25">
      <c r="A48" s="318" t="s">
        <v>151</v>
      </c>
      <c r="B48" s="321" t="s">
        <v>486</v>
      </c>
      <c r="C48" s="317"/>
      <c r="D48" s="317"/>
      <c r="E48" s="317"/>
      <c r="F48" s="317"/>
      <c r="G48" s="317">
        <v>0</v>
      </c>
      <c r="H48" s="317" t="s">
        <v>523</v>
      </c>
      <c r="I48" s="317"/>
      <c r="J48" s="317">
        <v>0</v>
      </c>
      <c r="K48" s="317"/>
      <c r="L48" s="317">
        <v>0</v>
      </c>
      <c r="M48" s="317"/>
      <c r="N48" s="317" t="s">
        <v>523</v>
      </c>
      <c r="O48" s="317"/>
      <c r="P48" s="317">
        <v>0</v>
      </c>
      <c r="Q48" s="317"/>
      <c r="R48" s="317" t="s">
        <v>523</v>
      </c>
      <c r="S48" s="317"/>
      <c r="T48" s="317">
        <v>0</v>
      </c>
      <c r="U48" s="317"/>
      <c r="V48" s="317" t="s">
        <v>523</v>
      </c>
      <c r="W48" s="317"/>
      <c r="X48" s="317">
        <v>0</v>
      </c>
      <c r="Y48" s="317"/>
      <c r="Z48" s="317" t="s">
        <v>523</v>
      </c>
      <c r="AA48" s="317"/>
      <c r="AB48" s="317">
        <v>0</v>
      </c>
      <c r="AC48" s="317"/>
      <c r="AD48" s="317" t="s">
        <v>523</v>
      </c>
      <c r="AE48" s="317"/>
      <c r="AF48" s="317">
        <v>0</v>
      </c>
      <c r="AG48" s="317">
        <v>0</v>
      </c>
    </row>
    <row r="49" spans="1:33" ht="31.5" x14ac:dyDescent="0.25">
      <c r="A49" s="318" t="s">
        <v>150</v>
      </c>
      <c r="B49" s="321" t="s">
        <v>484</v>
      </c>
      <c r="C49" s="317"/>
      <c r="D49" s="317"/>
      <c r="E49" s="317"/>
      <c r="F49" s="317"/>
      <c r="G49" s="317">
        <v>0</v>
      </c>
      <c r="H49" s="317" t="s">
        <v>523</v>
      </c>
      <c r="I49" s="317"/>
      <c r="J49" s="317">
        <v>0</v>
      </c>
      <c r="K49" s="317"/>
      <c r="L49" s="317">
        <v>0</v>
      </c>
      <c r="M49" s="317"/>
      <c r="N49" s="317" t="s">
        <v>523</v>
      </c>
      <c r="O49" s="317"/>
      <c r="P49" s="317">
        <v>0</v>
      </c>
      <c r="Q49" s="317"/>
      <c r="R49" s="317" t="s">
        <v>523</v>
      </c>
      <c r="S49" s="317"/>
      <c r="T49" s="317">
        <v>0</v>
      </c>
      <c r="U49" s="317"/>
      <c r="V49" s="317" t="s">
        <v>523</v>
      </c>
      <c r="W49" s="317"/>
      <c r="X49" s="317">
        <v>0</v>
      </c>
      <c r="Y49" s="317"/>
      <c r="Z49" s="317" t="s">
        <v>523</v>
      </c>
      <c r="AA49" s="317"/>
      <c r="AB49" s="317">
        <v>0</v>
      </c>
      <c r="AC49" s="317"/>
      <c r="AD49" s="317" t="s">
        <v>523</v>
      </c>
      <c r="AE49" s="317"/>
      <c r="AF49" s="317">
        <v>0</v>
      </c>
      <c r="AG49" s="317">
        <v>0</v>
      </c>
    </row>
    <row r="50" spans="1:33" x14ac:dyDescent="0.25">
      <c r="A50" s="318" t="s">
        <v>149</v>
      </c>
      <c r="B50" s="319" t="s">
        <v>148</v>
      </c>
      <c r="C50" s="317"/>
      <c r="D50" s="317"/>
      <c r="E50" s="317"/>
      <c r="F50" s="317"/>
      <c r="G50" s="317">
        <v>0</v>
      </c>
      <c r="H50" s="317" t="s">
        <v>523</v>
      </c>
      <c r="I50" s="317"/>
      <c r="J50" s="317">
        <v>0</v>
      </c>
      <c r="K50" s="317"/>
      <c r="L50" s="317">
        <v>0</v>
      </c>
      <c r="M50" s="317"/>
      <c r="N50" s="317" t="s">
        <v>523</v>
      </c>
      <c r="O50" s="317"/>
      <c r="P50" s="317">
        <v>0</v>
      </c>
      <c r="Q50" s="317"/>
      <c r="R50" s="317" t="s">
        <v>523</v>
      </c>
      <c r="S50" s="317"/>
      <c r="T50" s="317">
        <v>0</v>
      </c>
      <c r="U50" s="317"/>
      <c r="V50" s="317" t="s">
        <v>523</v>
      </c>
      <c r="W50" s="317"/>
      <c r="X50" s="317">
        <v>0</v>
      </c>
      <c r="Y50" s="317"/>
      <c r="Z50" s="317" t="s">
        <v>523</v>
      </c>
      <c r="AA50" s="317"/>
      <c r="AB50" s="317">
        <v>0</v>
      </c>
      <c r="AC50" s="317"/>
      <c r="AD50" s="317" t="s">
        <v>523</v>
      </c>
      <c r="AE50" s="317"/>
      <c r="AF50" s="317">
        <v>0</v>
      </c>
      <c r="AG50" s="317">
        <v>0</v>
      </c>
    </row>
    <row r="51" spans="1:33" ht="35.25" customHeight="1" x14ac:dyDescent="0.25">
      <c r="A51" s="318" t="s">
        <v>147</v>
      </c>
      <c r="B51" s="319" t="s">
        <v>146</v>
      </c>
      <c r="C51" s="317"/>
      <c r="D51" s="317"/>
      <c r="E51" s="317"/>
      <c r="F51" s="317"/>
      <c r="G51" s="317">
        <v>0</v>
      </c>
      <c r="H51" s="317" t="s">
        <v>523</v>
      </c>
      <c r="I51" s="317"/>
      <c r="J51" s="317">
        <v>0</v>
      </c>
      <c r="K51" s="317"/>
      <c r="L51" s="317">
        <v>0</v>
      </c>
      <c r="M51" s="317"/>
      <c r="N51" s="317" t="s">
        <v>523</v>
      </c>
      <c r="O51" s="317"/>
      <c r="P51" s="317">
        <v>0</v>
      </c>
      <c r="Q51" s="317"/>
      <c r="R51" s="317" t="s">
        <v>523</v>
      </c>
      <c r="S51" s="317"/>
      <c r="T51" s="317">
        <v>0</v>
      </c>
      <c r="U51" s="317"/>
      <c r="V51" s="317" t="s">
        <v>523</v>
      </c>
      <c r="W51" s="317"/>
      <c r="X51" s="317">
        <v>0</v>
      </c>
      <c r="Y51" s="317"/>
      <c r="Z51" s="317" t="s">
        <v>523</v>
      </c>
      <c r="AA51" s="317"/>
      <c r="AB51" s="317">
        <v>4.92</v>
      </c>
      <c r="AC51" s="317"/>
      <c r="AD51" s="317" t="s">
        <v>523</v>
      </c>
      <c r="AE51" s="317"/>
      <c r="AF51" s="317">
        <v>4.92</v>
      </c>
      <c r="AG51" s="317">
        <v>0</v>
      </c>
    </row>
    <row r="52" spans="1:33" ht="31.5" x14ac:dyDescent="0.25">
      <c r="A52" s="318" t="s">
        <v>145</v>
      </c>
      <c r="B52" s="319" t="s">
        <v>144</v>
      </c>
      <c r="C52" s="317"/>
      <c r="D52" s="317"/>
      <c r="E52" s="317"/>
      <c r="F52" s="317"/>
      <c r="G52" s="317">
        <v>0</v>
      </c>
      <c r="H52" s="317" t="s">
        <v>523</v>
      </c>
      <c r="I52" s="317"/>
      <c r="J52" s="317">
        <v>0</v>
      </c>
      <c r="K52" s="317"/>
      <c r="L52" s="317">
        <v>0</v>
      </c>
      <c r="M52" s="317"/>
      <c r="N52" s="317" t="s">
        <v>523</v>
      </c>
      <c r="O52" s="317"/>
      <c r="P52" s="317">
        <v>0</v>
      </c>
      <c r="Q52" s="317"/>
      <c r="R52" s="317" t="s">
        <v>523</v>
      </c>
      <c r="S52" s="317"/>
      <c r="T52" s="317">
        <v>0</v>
      </c>
      <c r="U52" s="317"/>
      <c r="V52" s="317" t="s">
        <v>523</v>
      </c>
      <c r="W52" s="317"/>
      <c r="X52" s="317">
        <v>0</v>
      </c>
      <c r="Y52" s="317"/>
      <c r="Z52" s="317" t="s">
        <v>523</v>
      </c>
      <c r="AA52" s="317"/>
      <c r="AB52" s="317">
        <v>0</v>
      </c>
      <c r="AC52" s="317"/>
      <c r="AD52" s="317" t="s">
        <v>523</v>
      </c>
      <c r="AE52" s="317"/>
      <c r="AF52" s="317">
        <v>0</v>
      </c>
      <c r="AG52" s="317">
        <v>0</v>
      </c>
    </row>
    <row r="53" spans="1:33" x14ac:dyDescent="0.25">
      <c r="A53" s="318" t="s">
        <v>143</v>
      </c>
      <c r="B53" s="319" t="s">
        <v>142</v>
      </c>
      <c r="C53" s="317"/>
      <c r="D53" s="317"/>
      <c r="E53" s="317"/>
      <c r="F53" s="317"/>
      <c r="G53" s="317">
        <v>0</v>
      </c>
      <c r="H53" s="317" t="s">
        <v>523</v>
      </c>
      <c r="I53" s="317"/>
      <c r="J53" s="317">
        <v>0</v>
      </c>
      <c r="K53" s="317"/>
      <c r="L53" s="317">
        <v>0</v>
      </c>
      <c r="M53" s="317"/>
      <c r="N53" s="317" t="s">
        <v>523</v>
      </c>
      <c r="O53" s="317"/>
      <c r="P53" s="317">
        <v>0</v>
      </c>
      <c r="Q53" s="317"/>
      <c r="R53" s="317" t="s">
        <v>523</v>
      </c>
      <c r="S53" s="317"/>
      <c r="T53" s="317">
        <v>0</v>
      </c>
      <c r="U53" s="317"/>
      <c r="V53" s="317" t="s">
        <v>523</v>
      </c>
      <c r="W53" s="317"/>
      <c r="X53" s="317">
        <v>0</v>
      </c>
      <c r="Y53" s="317"/>
      <c r="Z53" s="317" t="s">
        <v>523</v>
      </c>
      <c r="AA53" s="317"/>
      <c r="AB53" s="317">
        <v>0</v>
      </c>
      <c r="AC53" s="317"/>
      <c r="AD53" s="317" t="s">
        <v>523</v>
      </c>
      <c r="AE53" s="317"/>
      <c r="AF53" s="317">
        <v>0</v>
      </c>
      <c r="AG53" s="317">
        <v>0</v>
      </c>
    </row>
    <row r="54" spans="1:33" x14ac:dyDescent="0.25">
      <c r="A54" s="318" t="s">
        <v>141</v>
      </c>
      <c r="B54" s="319" t="s">
        <v>487</v>
      </c>
      <c r="C54" s="317"/>
      <c r="D54" s="317"/>
      <c r="E54" s="317"/>
      <c r="F54" s="317"/>
      <c r="G54" s="317">
        <v>0</v>
      </c>
      <c r="H54" s="317" t="s">
        <v>523</v>
      </c>
      <c r="I54" s="317"/>
      <c r="J54" s="317">
        <v>0</v>
      </c>
      <c r="K54" s="317"/>
      <c r="L54" s="317">
        <v>0</v>
      </c>
      <c r="M54" s="317"/>
      <c r="N54" s="317" t="s">
        <v>523</v>
      </c>
      <c r="O54" s="317"/>
      <c r="P54" s="317">
        <v>0</v>
      </c>
      <c r="Q54" s="317"/>
      <c r="R54" s="317" t="s">
        <v>523</v>
      </c>
      <c r="S54" s="317"/>
      <c r="T54" s="317">
        <v>0</v>
      </c>
      <c r="U54" s="317"/>
      <c r="V54" s="317" t="s">
        <v>523</v>
      </c>
      <c r="W54" s="317"/>
      <c r="X54" s="317">
        <v>0</v>
      </c>
      <c r="Y54" s="317"/>
      <c r="Z54" s="317" t="s">
        <v>523</v>
      </c>
      <c r="AA54" s="317"/>
      <c r="AB54" s="317">
        <v>0</v>
      </c>
      <c r="AC54" s="317"/>
      <c r="AD54" s="317" t="s">
        <v>523</v>
      </c>
      <c r="AE54" s="317"/>
      <c r="AF54" s="317">
        <v>0</v>
      </c>
      <c r="AG54" s="317">
        <v>0</v>
      </c>
    </row>
    <row r="55" spans="1:33" x14ac:dyDescent="0.25">
      <c r="A55" s="318" t="s">
        <v>498</v>
      </c>
      <c r="B55" s="319" t="s">
        <v>488</v>
      </c>
      <c r="C55" s="317"/>
      <c r="D55" s="317"/>
      <c r="E55" s="317"/>
      <c r="F55" s="317"/>
      <c r="G55" s="317">
        <v>0</v>
      </c>
      <c r="H55" s="317" t="s">
        <v>523</v>
      </c>
      <c r="I55" s="317"/>
      <c r="J55" s="317">
        <v>0</v>
      </c>
      <c r="K55" s="317"/>
      <c r="L55" s="317">
        <v>0</v>
      </c>
      <c r="M55" s="317"/>
      <c r="N55" s="317" t="s">
        <v>523</v>
      </c>
      <c r="O55" s="317"/>
      <c r="P55" s="317">
        <v>0</v>
      </c>
      <c r="Q55" s="317"/>
      <c r="R55" s="317" t="s">
        <v>523</v>
      </c>
      <c r="S55" s="317"/>
      <c r="T55" s="317">
        <v>0</v>
      </c>
      <c r="U55" s="317"/>
      <c r="V55" s="317" t="s">
        <v>523</v>
      </c>
      <c r="W55" s="317"/>
      <c r="X55" s="317">
        <v>0</v>
      </c>
      <c r="Y55" s="317"/>
      <c r="Z55" s="317" t="s">
        <v>523</v>
      </c>
      <c r="AA55" s="317"/>
      <c r="AB55" s="317">
        <v>0</v>
      </c>
      <c r="AC55" s="317"/>
      <c r="AD55" s="317" t="s">
        <v>523</v>
      </c>
      <c r="AE55" s="317"/>
      <c r="AF55" s="317">
        <v>0</v>
      </c>
      <c r="AG55" s="317">
        <v>0</v>
      </c>
    </row>
    <row r="56" spans="1:33" x14ac:dyDescent="0.25">
      <c r="A56" s="318" t="s">
        <v>499</v>
      </c>
      <c r="B56" s="319" t="s">
        <v>489</v>
      </c>
      <c r="C56" s="317"/>
      <c r="D56" s="317"/>
      <c r="E56" s="317"/>
      <c r="F56" s="317"/>
      <c r="G56" s="317">
        <v>0</v>
      </c>
      <c r="H56" s="317" t="s">
        <v>523</v>
      </c>
      <c r="I56" s="317"/>
      <c r="J56" s="317">
        <v>0</v>
      </c>
      <c r="K56" s="317"/>
      <c r="L56" s="317">
        <v>0</v>
      </c>
      <c r="M56" s="317"/>
      <c r="N56" s="317" t="s">
        <v>523</v>
      </c>
      <c r="O56" s="317"/>
      <c r="P56" s="317">
        <v>0</v>
      </c>
      <c r="Q56" s="317"/>
      <c r="R56" s="317" t="s">
        <v>523</v>
      </c>
      <c r="S56" s="317"/>
      <c r="T56" s="317">
        <v>0</v>
      </c>
      <c r="U56" s="317"/>
      <c r="V56" s="317" t="s">
        <v>523</v>
      </c>
      <c r="W56" s="317"/>
      <c r="X56" s="317">
        <v>0</v>
      </c>
      <c r="Y56" s="317"/>
      <c r="Z56" s="317" t="s">
        <v>523</v>
      </c>
      <c r="AA56" s="317"/>
      <c r="AB56" s="317">
        <v>0</v>
      </c>
      <c r="AC56" s="317"/>
      <c r="AD56" s="317" t="s">
        <v>523</v>
      </c>
      <c r="AE56" s="317"/>
      <c r="AF56" s="317">
        <v>0</v>
      </c>
      <c r="AG56" s="317">
        <v>0</v>
      </c>
    </row>
    <row r="57" spans="1:33" x14ac:dyDescent="0.25">
      <c r="A57" s="318" t="s">
        <v>500</v>
      </c>
      <c r="B57" s="319" t="s">
        <v>491</v>
      </c>
      <c r="C57" s="317"/>
      <c r="D57" s="317"/>
      <c r="E57" s="317"/>
      <c r="F57" s="317"/>
      <c r="G57" s="317">
        <v>0</v>
      </c>
      <c r="H57" s="317" t="s">
        <v>523</v>
      </c>
      <c r="I57" s="317"/>
      <c r="J57" s="317">
        <v>0</v>
      </c>
      <c r="K57" s="317"/>
      <c r="L57" s="317">
        <v>0</v>
      </c>
      <c r="M57" s="317"/>
      <c r="N57" s="317" t="s">
        <v>523</v>
      </c>
      <c r="O57" s="317"/>
      <c r="P57" s="317">
        <v>0</v>
      </c>
      <c r="Q57" s="317"/>
      <c r="R57" s="317" t="s">
        <v>523</v>
      </c>
      <c r="S57" s="317"/>
      <c r="T57" s="317">
        <v>0</v>
      </c>
      <c r="U57" s="317"/>
      <c r="V57" s="317" t="s">
        <v>523</v>
      </c>
      <c r="W57" s="317"/>
      <c r="X57" s="317">
        <v>0</v>
      </c>
      <c r="Y57" s="317"/>
      <c r="Z57" s="317" t="s">
        <v>523</v>
      </c>
      <c r="AA57" s="317"/>
      <c r="AB57" s="317">
        <v>0</v>
      </c>
      <c r="AC57" s="317"/>
      <c r="AD57" s="317" t="s">
        <v>523</v>
      </c>
      <c r="AE57" s="317"/>
      <c r="AF57" s="317">
        <v>0</v>
      </c>
      <c r="AG57" s="317">
        <v>0</v>
      </c>
    </row>
    <row r="58" spans="1:33" ht="36.75" customHeight="1" x14ac:dyDescent="0.25">
      <c r="A58" s="318" t="s">
        <v>501</v>
      </c>
      <c r="B58" s="319" t="s">
        <v>493</v>
      </c>
      <c r="C58" s="317"/>
      <c r="D58" s="317"/>
      <c r="E58" s="317"/>
      <c r="F58" s="317"/>
      <c r="G58" s="317">
        <v>0</v>
      </c>
      <c r="H58" s="317" t="s">
        <v>523</v>
      </c>
      <c r="I58" s="317"/>
      <c r="J58" s="317">
        <v>0</v>
      </c>
      <c r="K58" s="317"/>
      <c r="L58" s="317">
        <v>0</v>
      </c>
      <c r="M58" s="317"/>
      <c r="N58" s="317" t="s">
        <v>523</v>
      </c>
      <c r="O58" s="317"/>
      <c r="P58" s="317">
        <v>0</v>
      </c>
      <c r="Q58" s="317"/>
      <c r="R58" s="317" t="s">
        <v>523</v>
      </c>
      <c r="S58" s="317"/>
      <c r="T58" s="317">
        <v>0</v>
      </c>
      <c r="U58" s="317"/>
      <c r="V58" s="317" t="s">
        <v>523</v>
      </c>
      <c r="W58" s="317"/>
      <c r="X58" s="317">
        <v>0</v>
      </c>
      <c r="Y58" s="317"/>
      <c r="Z58" s="317" t="s">
        <v>523</v>
      </c>
      <c r="AA58" s="317"/>
      <c r="AB58" s="317">
        <v>0</v>
      </c>
      <c r="AC58" s="317"/>
      <c r="AD58" s="317" t="s">
        <v>523</v>
      </c>
      <c r="AE58" s="317"/>
      <c r="AF58" s="317">
        <v>0</v>
      </c>
      <c r="AG58" s="317">
        <v>0</v>
      </c>
    </row>
    <row r="59" spans="1:33" x14ac:dyDescent="0.25">
      <c r="A59" s="318" t="s">
        <v>502</v>
      </c>
      <c r="B59" s="319" t="s">
        <v>495</v>
      </c>
      <c r="C59" s="317"/>
      <c r="D59" s="317"/>
      <c r="E59" s="317"/>
      <c r="F59" s="317"/>
      <c r="G59" s="317">
        <v>0</v>
      </c>
      <c r="H59" s="317" t="s">
        <v>523</v>
      </c>
      <c r="I59" s="317"/>
      <c r="J59" s="317">
        <v>0</v>
      </c>
      <c r="K59" s="317"/>
      <c r="L59" s="317">
        <v>0</v>
      </c>
      <c r="M59" s="317"/>
      <c r="N59" s="317" t="s">
        <v>523</v>
      </c>
      <c r="O59" s="317"/>
      <c r="P59" s="317">
        <v>0</v>
      </c>
      <c r="Q59" s="317"/>
      <c r="R59" s="317" t="s">
        <v>523</v>
      </c>
      <c r="S59" s="317"/>
      <c r="T59" s="317">
        <v>0</v>
      </c>
      <c r="U59" s="317"/>
      <c r="V59" s="317" t="s">
        <v>523</v>
      </c>
      <c r="W59" s="317"/>
      <c r="X59" s="317">
        <v>0</v>
      </c>
      <c r="Y59" s="317"/>
      <c r="Z59" s="317" t="s">
        <v>523</v>
      </c>
      <c r="AA59" s="317"/>
      <c r="AB59" s="317">
        <v>0</v>
      </c>
      <c r="AC59" s="317"/>
      <c r="AD59" s="317" t="s">
        <v>523</v>
      </c>
      <c r="AE59" s="317"/>
      <c r="AF59" s="317">
        <v>0</v>
      </c>
      <c r="AG59" s="317">
        <v>0</v>
      </c>
    </row>
    <row r="60" spans="1:33" x14ac:dyDescent="0.25">
      <c r="A60" s="318" t="s">
        <v>503</v>
      </c>
      <c r="B60" s="319" t="s">
        <v>497</v>
      </c>
      <c r="C60" s="317"/>
      <c r="D60" s="317"/>
      <c r="E60" s="317"/>
      <c r="F60" s="317"/>
      <c r="G60" s="317">
        <v>0</v>
      </c>
      <c r="H60" s="317" t="s">
        <v>523</v>
      </c>
      <c r="I60" s="317"/>
      <c r="J60" s="317">
        <v>0</v>
      </c>
      <c r="K60" s="317"/>
      <c r="L60" s="317">
        <v>0</v>
      </c>
      <c r="M60" s="317"/>
      <c r="N60" s="317" t="s">
        <v>523</v>
      </c>
      <c r="O60" s="317"/>
      <c r="P60" s="317">
        <v>0</v>
      </c>
      <c r="Q60" s="317"/>
      <c r="R60" s="317" t="s">
        <v>523</v>
      </c>
      <c r="S60" s="317"/>
      <c r="T60" s="317">
        <v>0</v>
      </c>
      <c r="U60" s="317"/>
      <c r="V60" s="317" t="s">
        <v>523</v>
      </c>
      <c r="W60" s="317"/>
      <c r="X60" s="317">
        <v>0</v>
      </c>
      <c r="Y60" s="317"/>
      <c r="Z60" s="317" t="s">
        <v>523</v>
      </c>
      <c r="AA60" s="317"/>
      <c r="AB60" s="317">
        <v>0</v>
      </c>
      <c r="AC60" s="317"/>
      <c r="AD60" s="317" t="s">
        <v>523</v>
      </c>
      <c r="AE60" s="317"/>
      <c r="AF60" s="317">
        <v>0</v>
      </c>
      <c r="AG60" s="317">
        <v>0</v>
      </c>
    </row>
    <row r="61" spans="1:33"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v>0</v>
      </c>
      <c r="AG61" s="317">
        <v>0</v>
      </c>
    </row>
    <row r="62" spans="1:33" x14ac:dyDescent="0.25">
      <c r="A62" s="318" t="s">
        <v>139</v>
      </c>
      <c r="B62" s="319" t="s">
        <v>138</v>
      </c>
      <c r="C62" s="317" t="s">
        <v>523</v>
      </c>
      <c r="D62" s="317">
        <v>8.4748199999999994</v>
      </c>
      <c r="E62" s="317"/>
      <c r="F62" s="317"/>
      <c r="G62" s="317">
        <v>0</v>
      </c>
      <c r="H62" s="317" t="s">
        <v>523</v>
      </c>
      <c r="I62" s="317"/>
      <c r="J62" s="317">
        <v>0</v>
      </c>
      <c r="K62" s="317"/>
      <c r="L62" s="317">
        <v>0</v>
      </c>
      <c r="M62" s="317"/>
      <c r="N62" s="317" t="s">
        <v>523</v>
      </c>
      <c r="O62" s="317"/>
      <c r="P62" s="317">
        <v>0</v>
      </c>
      <c r="Q62" s="317"/>
      <c r="R62" s="317" t="s">
        <v>523</v>
      </c>
      <c r="S62" s="317"/>
      <c r="T62" s="317">
        <v>0</v>
      </c>
      <c r="U62" s="317"/>
      <c r="V62" s="317" t="s">
        <v>523</v>
      </c>
      <c r="W62" s="317"/>
      <c r="X62" s="317">
        <v>0</v>
      </c>
      <c r="Y62" s="317"/>
      <c r="Z62" s="317" t="s">
        <v>523</v>
      </c>
      <c r="AA62" s="317"/>
      <c r="AB62" s="317">
        <v>8.4748199999999994</v>
      </c>
      <c r="AC62" s="317"/>
      <c r="AD62" s="317" t="s">
        <v>523</v>
      </c>
      <c r="AE62" s="317"/>
      <c r="AF62" s="317">
        <v>8.4748199999999994</v>
      </c>
      <c r="AG62" s="317">
        <v>0</v>
      </c>
    </row>
    <row r="63" spans="1:33" x14ac:dyDescent="0.25">
      <c r="A63" s="318" t="s">
        <v>137</v>
      </c>
      <c r="B63" s="319" t="s">
        <v>131</v>
      </c>
      <c r="C63" s="317"/>
      <c r="D63" s="317"/>
      <c r="E63" s="317"/>
      <c r="F63" s="317"/>
      <c r="G63" s="317">
        <v>0</v>
      </c>
      <c r="H63" s="317" t="s">
        <v>523</v>
      </c>
      <c r="I63" s="317"/>
      <c r="J63" s="317">
        <v>0</v>
      </c>
      <c r="K63" s="317"/>
      <c r="L63" s="317">
        <v>0</v>
      </c>
      <c r="M63" s="317"/>
      <c r="N63" s="317" t="s">
        <v>523</v>
      </c>
      <c r="O63" s="317"/>
      <c r="P63" s="317">
        <v>0</v>
      </c>
      <c r="Q63" s="317"/>
      <c r="R63" s="317" t="s">
        <v>523</v>
      </c>
      <c r="S63" s="317"/>
      <c r="T63" s="317">
        <v>0</v>
      </c>
      <c r="U63" s="317"/>
      <c r="V63" s="317" t="s">
        <v>523</v>
      </c>
      <c r="W63" s="317"/>
      <c r="X63" s="317">
        <v>0</v>
      </c>
      <c r="Y63" s="317"/>
      <c r="Z63" s="317" t="s">
        <v>523</v>
      </c>
      <c r="AA63" s="317"/>
      <c r="AB63" s="317">
        <v>0</v>
      </c>
      <c r="AC63" s="317"/>
      <c r="AD63" s="317" t="s">
        <v>523</v>
      </c>
      <c r="AE63" s="317"/>
      <c r="AF63" s="317">
        <v>0</v>
      </c>
      <c r="AG63" s="317">
        <v>0</v>
      </c>
    </row>
    <row r="64" spans="1:33" x14ac:dyDescent="0.25">
      <c r="A64" s="318" t="s">
        <v>136</v>
      </c>
      <c r="B64" s="321" t="s">
        <v>130</v>
      </c>
      <c r="C64" s="317"/>
      <c r="D64" s="317"/>
      <c r="E64" s="317"/>
      <c r="F64" s="317"/>
      <c r="G64" s="317">
        <v>0</v>
      </c>
      <c r="H64" s="317" t="s">
        <v>523</v>
      </c>
      <c r="I64" s="317"/>
      <c r="J64" s="317">
        <v>0</v>
      </c>
      <c r="K64" s="317"/>
      <c r="L64" s="317">
        <v>0</v>
      </c>
      <c r="M64" s="317"/>
      <c r="N64" s="317" t="s">
        <v>523</v>
      </c>
      <c r="O64" s="317"/>
      <c r="P64" s="317">
        <v>0</v>
      </c>
      <c r="Q64" s="317"/>
      <c r="R64" s="317" t="s">
        <v>523</v>
      </c>
      <c r="S64" s="317"/>
      <c r="T64" s="317">
        <v>0</v>
      </c>
      <c r="U64" s="317"/>
      <c r="V64" s="317" t="s">
        <v>523</v>
      </c>
      <c r="W64" s="317"/>
      <c r="X64" s="317">
        <v>0</v>
      </c>
      <c r="Y64" s="317"/>
      <c r="Z64" s="317" t="s">
        <v>523</v>
      </c>
      <c r="AA64" s="317"/>
      <c r="AB64" s="317">
        <v>0</v>
      </c>
      <c r="AC64" s="317"/>
      <c r="AD64" s="317" t="s">
        <v>523</v>
      </c>
      <c r="AE64" s="317"/>
      <c r="AF64" s="317">
        <v>0</v>
      </c>
      <c r="AG64" s="317">
        <v>0</v>
      </c>
    </row>
    <row r="65" spans="1:33" x14ac:dyDescent="0.25">
      <c r="A65" s="318" t="s">
        <v>135</v>
      </c>
      <c r="B65" s="321" t="s">
        <v>129</v>
      </c>
      <c r="C65" s="317"/>
      <c r="D65" s="317"/>
      <c r="E65" s="317"/>
      <c r="F65" s="317"/>
      <c r="G65" s="317">
        <v>0</v>
      </c>
      <c r="H65" s="317" t="s">
        <v>523</v>
      </c>
      <c r="I65" s="317"/>
      <c r="J65" s="317">
        <v>0</v>
      </c>
      <c r="K65" s="317"/>
      <c r="L65" s="317">
        <v>0</v>
      </c>
      <c r="M65" s="317"/>
      <c r="N65" s="317" t="s">
        <v>523</v>
      </c>
      <c r="O65" s="317"/>
      <c r="P65" s="317">
        <v>0</v>
      </c>
      <c r="Q65" s="317"/>
      <c r="R65" s="317" t="s">
        <v>523</v>
      </c>
      <c r="S65" s="317"/>
      <c r="T65" s="317">
        <v>0</v>
      </c>
      <c r="U65" s="317"/>
      <c r="V65" s="317" t="s">
        <v>523</v>
      </c>
      <c r="W65" s="317"/>
      <c r="X65" s="317">
        <v>0</v>
      </c>
      <c r="Y65" s="317"/>
      <c r="Z65" s="317" t="s">
        <v>523</v>
      </c>
      <c r="AA65" s="317"/>
      <c r="AB65" s="317">
        <v>0</v>
      </c>
      <c r="AC65" s="317"/>
      <c r="AD65" s="317" t="s">
        <v>523</v>
      </c>
      <c r="AE65" s="317"/>
      <c r="AF65" s="317">
        <v>0</v>
      </c>
      <c r="AG65" s="317">
        <v>0</v>
      </c>
    </row>
    <row r="66" spans="1:33" ht="54" customHeight="1" x14ac:dyDescent="0.25">
      <c r="A66" s="318" t="s">
        <v>134</v>
      </c>
      <c r="B66" s="321" t="s">
        <v>128</v>
      </c>
      <c r="C66" s="317"/>
      <c r="D66" s="317"/>
      <c r="E66" s="317"/>
      <c r="F66" s="317"/>
      <c r="G66" s="317">
        <v>0</v>
      </c>
      <c r="H66" s="317" t="s">
        <v>523</v>
      </c>
      <c r="I66" s="317"/>
      <c r="J66" s="317">
        <v>0</v>
      </c>
      <c r="K66" s="317"/>
      <c r="L66" s="317">
        <v>0</v>
      </c>
      <c r="M66" s="317"/>
      <c r="N66" s="317" t="s">
        <v>523</v>
      </c>
      <c r="O66" s="317"/>
      <c r="P66" s="317">
        <v>0</v>
      </c>
      <c r="Q66" s="317"/>
      <c r="R66" s="317" t="s">
        <v>523</v>
      </c>
      <c r="S66" s="317"/>
      <c r="T66" s="317">
        <v>0</v>
      </c>
      <c r="U66" s="317"/>
      <c r="V66" s="317" t="s">
        <v>523</v>
      </c>
      <c r="W66" s="317"/>
      <c r="X66" s="317">
        <v>0</v>
      </c>
      <c r="Y66" s="317"/>
      <c r="Z66" s="317" t="s">
        <v>523</v>
      </c>
      <c r="AA66" s="317"/>
      <c r="AB66" s="317">
        <v>4.92</v>
      </c>
      <c r="AC66" s="317"/>
      <c r="AD66" s="317" t="s">
        <v>523</v>
      </c>
      <c r="AE66" s="317"/>
      <c r="AF66" s="317">
        <v>4.92</v>
      </c>
      <c r="AG66" s="317">
        <v>0</v>
      </c>
    </row>
    <row r="67" spans="1:33" x14ac:dyDescent="0.25">
      <c r="A67" s="318" t="s">
        <v>133</v>
      </c>
      <c r="B67" s="321" t="s">
        <v>504</v>
      </c>
      <c r="C67" s="317"/>
      <c r="D67" s="317"/>
      <c r="E67" s="317"/>
      <c r="F67" s="317"/>
      <c r="G67" s="317">
        <v>0</v>
      </c>
      <c r="H67" s="317" t="s">
        <v>523</v>
      </c>
      <c r="I67" s="317"/>
      <c r="J67" s="317">
        <v>0</v>
      </c>
      <c r="K67" s="317"/>
      <c r="L67" s="317">
        <v>0</v>
      </c>
      <c r="M67" s="317"/>
      <c r="N67" s="317" t="s">
        <v>523</v>
      </c>
      <c r="O67" s="317"/>
      <c r="P67" s="317">
        <v>0</v>
      </c>
      <c r="Q67" s="317"/>
      <c r="R67" s="317" t="s">
        <v>523</v>
      </c>
      <c r="S67" s="317"/>
      <c r="T67" s="317">
        <v>0</v>
      </c>
      <c r="U67" s="317"/>
      <c r="V67" s="317" t="s">
        <v>523</v>
      </c>
      <c r="W67" s="317"/>
      <c r="X67" s="317">
        <v>0</v>
      </c>
      <c r="Y67" s="317"/>
      <c r="Z67" s="317" t="s">
        <v>523</v>
      </c>
      <c r="AA67" s="317"/>
      <c r="AB67" s="317">
        <v>0</v>
      </c>
      <c r="AC67" s="317"/>
      <c r="AD67" s="317" t="s">
        <v>523</v>
      </c>
      <c r="AE67" s="317"/>
      <c r="AF67" s="317">
        <v>0</v>
      </c>
      <c r="AG67" s="317">
        <v>0</v>
      </c>
    </row>
    <row r="68" spans="1:33" ht="50.25" customHeight="1" x14ac:dyDescent="0.25">
      <c r="A68" s="318" t="s">
        <v>505</v>
      </c>
      <c r="B68" s="321" t="s">
        <v>506</v>
      </c>
      <c r="C68" s="317"/>
      <c r="D68" s="317"/>
      <c r="E68" s="317"/>
      <c r="F68" s="317"/>
      <c r="G68" s="317">
        <v>0</v>
      </c>
      <c r="H68" s="317" t="s">
        <v>523</v>
      </c>
      <c r="I68" s="317"/>
      <c r="J68" s="317">
        <v>0</v>
      </c>
      <c r="K68" s="317"/>
      <c r="L68" s="317">
        <v>0</v>
      </c>
      <c r="M68" s="317"/>
      <c r="N68" s="317" t="s">
        <v>523</v>
      </c>
      <c r="O68" s="317"/>
      <c r="P68" s="317">
        <v>0</v>
      </c>
      <c r="Q68" s="317"/>
      <c r="R68" s="317" t="s">
        <v>523</v>
      </c>
      <c r="S68" s="317"/>
      <c r="T68" s="317">
        <v>0</v>
      </c>
      <c r="U68" s="317"/>
      <c r="V68" s="317" t="s">
        <v>523</v>
      </c>
      <c r="W68" s="317"/>
      <c r="X68" s="317">
        <v>0</v>
      </c>
      <c r="Y68" s="317"/>
      <c r="Z68" s="317" t="s">
        <v>523</v>
      </c>
      <c r="AA68" s="317"/>
      <c r="AB68" s="317">
        <v>0</v>
      </c>
      <c r="AC68" s="317"/>
      <c r="AD68" s="317" t="s">
        <v>523</v>
      </c>
      <c r="AE68" s="317"/>
      <c r="AF68" s="317">
        <v>0</v>
      </c>
      <c r="AG68" s="317">
        <v>0</v>
      </c>
    </row>
    <row r="69" spans="1:33" x14ac:dyDescent="0.25">
      <c r="A69" s="318" t="s">
        <v>507</v>
      </c>
      <c r="B69" s="321" t="s">
        <v>508</v>
      </c>
      <c r="C69" s="317"/>
      <c r="D69" s="317"/>
      <c r="E69" s="317"/>
      <c r="F69" s="317"/>
      <c r="G69" s="317">
        <v>0</v>
      </c>
      <c r="H69" s="317" t="s">
        <v>523</v>
      </c>
      <c r="I69" s="317"/>
      <c r="J69" s="317">
        <v>0</v>
      </c>
      <c r="K69" s="317"/>
      <c r="L69" s="317">
        <v>0</v>
      </c>
      <c r="M69" s="317"/>
      <c r="N69" s="317" t="s">
        <v>523</v>
      </c>
      <c r="O69" s="317"/>
      <c r="P69" s="317">
        <v>0</v>
      </c>
      <c r="Q69" s="317"/>
      <c r="R69" s="317" t="s">
        <v>523</v>
      </c>
      <c r="S69" s="317"/>
      <c r="T69" s="317">
        <v>0</v>
      </c>
      <c r="U69" s="317"/>
      <c r="V69" s="317" t="s">
        <v>523</v>
      </c>
      <c r="W69" s="317"/>
      <c r="X69" s="317">
        <v>0</v>
      </c>
      <c r="Y69" s="317"/>
      <c r="Z69" s="317" t="s">
        <v>523</v>
      </c>
      <c r="AA69" s="317"/>
      <c r="AB69" s="317">
        <v>0</v>
      </c>
      <c r="AC69" s="317"/>
      <c r="AD69" s="317" t="s">
        <v>523</v>
      </c>
      <c r="AE69" s="317"/>
      <c r="AF69" s="317">
        <v>0</v>
      </c>
      <c r="AG69" s="317">
        <v>0</v>
      </c>
    </row>
    <row r="70" spans="1:33" ht="36.75" customHeight="1" x14ac:dyDescent="0.25">
      <c r="A70" s="318" t="s">
        <v>509</v>
      </c>
      <c r="B70" s="321" t="s">
        <v>510</v>
      </c>
      <c r="C70" s="317"/>
      <c r="D70" s="317"/>
      <c r="E70" s="317"/>
      <c r="F70" s="317"/>
      <c r="G70" s="317">
        <v>0</v>
      </c>
      <c r="H70" s="317" t="s">
        <v>523</v>
      </c>
      <c r="I70" s="317"/>
      <c r="J70" s="317">
        <v>0</v>
      </c>
      <c r="K70" s="317"/>
      <c r="L70" s="317">
        <v>0</v>
      </c>
      <c r="M70" s="317"/>
      <c r="N70" s="317" t="s">
        <v>523</v>
      </c>
      <c r="O70" s="317"/>
      <c r="P70" s="317">
        <v>0</v>
      </c>
      <c r="Q70" s="317"/>
      <c r="R70" s="317" t="s">
        <v>523</v>
      </c>
      <c r="S70" s="317"/>
      <c r="T70" s="317">
        <v>0</v>
      </c>
      <c r="U70" s="317"/>
      <c r="V70" s="317" t="s">
        <v>523</v>
      </c>
      <c r="W70" s="317"/>
      <c r="X70" s="317">
        <v>0</v>
      </c>
      <c r="Y70" s="317"/>
      <c r="Z70" s="317" t="s">
        <v>523</v>
      </c>
      <c r="AA70" s="317"/>
      <c r="AB70" s="317">
        <v>0</v>
      </c>
      <c r="AC70" s="317"/>
      <c r="AD70" s="317" t="s">
        <v>523</v>
      </c>
      <c r="AE70" s="317"/>
      <c r="AF70" s="317">
        <v>0</v>
      </c>
      <c r="AG70" s="317">
        <v>0</v>
      </c>
    </row>
    <row r="71" spans="1:33" x14ac:dyDescent="0.25">
      <c r="A71" s="318" t="s">
        <v>511</v>
      </c>
      <c r="B71" s="321" t="s">
        <v>512</v>
      </c>
      <c r="C71" s="317"/>
      <c r="D71" s="317"/>
      <c r="E71" s="317"/>
      <c r="F71" s="317"/>
      <c r="G71" s="317">
        <v>0</v>
      </c>
      <c r="H71" s="317" t="s">
        <v>523</v>
      </c>
      <c r="I71" s="317"/>
      <c r="J71" s="317">
        <v>0</v>
      </c>
      <c r="K71" s="317"/>
      <c r="L71" s="317">
        <v>0</v>
      </c>
      <c r="M71" s="317"/>
      <c r="N71" s="317" t="s">
        <v>523</v>
      </c>
      <c r="O71" s="317"/>
      <c r="P71" s="317">
        <v>0</v>
      </c>
      <c r="Q71" s="317"/>
      <c r="R71" s="317" t="s">
        <v>523</v>
      </c>
      <c r="S71" s="317"/>
      <c r="T71" s="317">
        <v>0</v>
      </c>
      <c r="U71" s="317"/>
      <c r="V71" s="317" t="s">
        <v>523</v>
      </c>
      <c r="W71" s="317"/>
      <c r="X71" s="317">
        <v>0</v>
      </c>
      <c r="Y71" s="317"/>
      <c r="Z71" s="317" t="s">
        <v>523</v>
      </c>
      <c r="AA71" s="317"/>
      <c r="AB71" s="317">
        <v>0</v>
      </c>
      <c r="AC71" s="317"/>
      <c r="AD71" s="317" t="s">
        <v>523</v>
      </c>
      <c r="AE71" s="317"/>
      <c r="AF71" s="317">
        <v>0</v>
      </c>
      <c r="AG71" s="317">
        <v>0</v>
      </c>
    </row>
    <row r="72" spans="1:33" ht="51" customHeight="1" x14ac:dyDescent="0.25">
      <c r="A72" s="318" t="s">
        <v>513</v>
      </c>
      <c r="B72" s="321" t="s">
        <v>514</v>
      </c>
      <c r="C72" s="317"/>
      <c r="D72" s="317"/>
      <c r="E72" s="317"/>
      <c r="F72" s="317"/>
      <c r="G72" s="317">
        <v>0</v>
      </c>
      <c r="H72" s="317" t="s">
        <v>523</v>
      </c>
      <c r="I72" s="317"/>
      <c r="J72" s="317">
        <v>0</v>
      </c>
      <c r="K72" s="317"/>
      <c r="L72" s="317">
        <v>0</v>
      </c>
      <c r="M72" s="317"/>
      <c r="N72" s="317" t="s">
        <v>523</v>
      </c>
      <c r="O72" s="317"/>
      <c r="P72" s="317">
        <v>0</v>
      </c>
      <c r="Q72" s="317"/>
      <c r="R72" s="317" t="s">
        <v>523</v>
      </c>
      <c r="S72" s="317"/>
      <c r="T72" s="317">
        <v>0</v>
      </c>
      <c r="U72" s="317"/>
      <c r="V72" s="317" t="s">
        <v>523</v>
      </c>
      <c r="W72" s="317"/>
      <c r="X72" s="317">
        <v>0</v>
      </c>
      <c r="Y72" s="317"/>
      <c r="Z72" s="317" t="s">
        <v>523</v>
      </c>
      <c r="AA72" s="317"/>
      <c r="AB72" s="317">
        <v>0</v>
      </c>
      <c r="AC72" s="317"/>
      <c r="AD72" s="317" t="s">
        <v>523</v>
      </c>
      <c r="AE72" s="317"/>
      <c r="AF72" s="317">
        <v>0</v>
      </c>
      <c r="AG72" s="317">
        <v>0</v>
      </c>
    </row>
    <row r="73" spans="1:33" ht="32.25" customHeight="1" x14ac:dyDescent="0.25">
      <c r="A73" s="318" t="s">
        <v>515</v>
      </c>
      <c r="B73" s="321" t="s">
        <v>516</v>
      </c>
      <c r="C73" s="317"/>
      <c r="D73" s="317"/>
      <c r="E73" s="317"/>
      <c r="F73" s="317"/>
      <c r="G73" s="317">
        <v>0</v>
      </c>
      <c r="H73" s="317" t="s">
        <v>523</v>
      </c>
      <c r="I73" s="317"/>
      <c r="J73" s="317">
        <v>0</v>
      </c>
      <c r="K73" s="317"/>
      <c r="L73" s="317">
        <v>0</v>
      </c>
      <c r="M73" s="317"/>
      <c r="N73" s="317" t="s">
        <v>523</v>
      </c>
      <c r="O73" s="317"/>
      <c r="P73" s="317">
        <v>0</v>
      </c>
      <c r="Q73" s="317"/>
      <c r="R73" s="317" t="s">
        <v>523</v>
      </c>
      <c r="S73" s="317"/>
      <c r="T73" s="317">
        <v>0</v>
      </c>
      <c r="U73" s="317"/>
      <c r="V73" s="317" t="s">
        <v>523</v>
      </c>
      <c r="W73" s="317"/>
      <c r="X73" s="317">
        <v>0</v>
      </c>
      <c r="Y73" s="317"/>
      <c r="Z73" s="317" t="s">
        <v>523</v>
      </c>
      <c r="AA73" s="317"/>
      <c r="AB73" s="317">
        <v>0</v>
      </c>
      <c r="AC73" s="317"/>
      <c r="AD73" s="317" t="s">
        <v>523</v>
      </c>
      <c r="AE73" s="317"/>
      <c r="AF73" s="317">
        <v>0</v>
      </c>
      <c r="AG73" s="317">
        <v>0</v>
      </c>
    </row>
    <row r="74" spans="1:33" ht="51.75" customHeight="1" x14ac:dyDescent="0.25">
      <c r="A74" s="315" t="s">
        <v>58</v>
      </c>
      <c r="B74" s="323" t="s">
        <v>227</v>
      </c>
      <c r="C74" s="317"/>
      <c r="D74" s="317"/>
      <c r="E74" s="317"/>
      <c r="F74" s="317"/>
      <c r="G74" s="317">
        <v>0</v>
      </c>
      <c r="H74" s="317" t="s">
        <v>523</v>
      </c>
      <c r="I74" s="317"/>
      <c r="J74" s="317">
        <v>0</v>
      </c>
      <c r="K74" s="317"/>
      <c r="L74" s="317">
        <v>0</v>
      </c>
      <c r="M74" s="317"/>
      <c r="N74" s="317" t="s">
        <v>523</v>
      </c>
      <c r="O74" s="317"/>
      <c r="P74" s="317">
        <v>0</v>
      </c>
      <c r="Q74" s="317"/>
      <c r="R74" s="317" t="s">
        <v>523</v>
      </c>
      <c r="S74" s="317"/>
      <c r="T74" s="317">
        <v>0</v>
      </c>
      <c r="U74" s="317"/>
      <c r="V74" s="317" t="s">
        <v>523</v>
      </c>
      <c r="W74" s="317"/>
      <c r="X74" s="317">
        <v>0</v>
      </c>
      <c r="Y74" s="317"/>
      <c r="Z74" s="317" t="s">
        <v>523</v>
      </c>
      <c r="AA74" s="317"/>
      <c r="AB74" s="317">
        <v>0</v>
      </c>
      <c r="AC74" s="317"/>
      <c r="AD74" s="317" t="s">
        <v>523</v>
      </c>
      <c r="AE74" s="317"/>
      <c r="AF74" s="317">
        <v>0</v>
      </c>
      <c r="AG74" s="317">
        <v>0</v>
      </c>
    </row>
    <row r="75" spans="1:33"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row>
    <row r="76" spans="1:33" ht="23.25" customHeight="1" x14ac:dyDescent="0.25">
      <c r="A76" s="318" t="s">
        <v>222</v>
      </c>
      <c r="B76" s="321" t="s">
        <v>486</v>
      </c>
      <c r="C76" s="317"/>
      <c r="D76" s="317"/>
      <c r="E76" s="317"/>
      <c r="F76" s="317"/>
      <c r="G76" s="317">
        <v>0</v>
      </c>
      <c r="H76" s="317">
        <v>0</v>
      </c>
      <c r="I76" s="317"/>
      <c r="J76" s="317">
        <v>0</v>
      </c>
      <c r="K76" s="317"/>
      <c r="L76" s="317">
        <v>0</v>
      </c>
      <c r="M76" s="317"/>
      <c r="N76" s="317" t="s">
        <v>523</v>
      </c>
      <c r="O76" s="317"/>
      <c r="P76" s="317">
        <v>0</v>
      </c>
      <c r="Q76" s="317"/>
      <c r="R76" s="317" t="s">
        <v>523</v>
      </c>
      <c r="S76" s="317"/>
      <c r="T76" s="317">
        <v>0</v>
      </c>
      <c r="U76" s="317"/>
      <c r="V76" s="317" t="s">
        <v>523</v>
      </c>
      <c r="W76" s="317"/>
      <c r="X76" s="317">
        <v>0</v>
      </c>
      <c r="Y76" s="317"/>
      <c r="Z76" s="317" t="s">
        <v>523</v>
      </c>
      <c r="AA76" s="317"/>
      <c r="AB76" s="317">
        <v>0</v>
      </c>
      <c r="AC76" s="317"/>
      <c r="AD76" s="317" t="s">
        <v>523</v>
      </c>
      <c r="AE76" s="317"/>
      <c r="AF76" s="317">
        <v>0</v>
      </c>
      <c r="AG76" s="317">
        <v>0</v>
      </c>
    </row>
    <row r="77" spans="1:33" ht="18.75" customHeight="1" x14ac:dyDescent="0.25">
      <c r="A77" s="318" t="s">
        <v>223</v>
      </c>
      <c r="B77" s="321" t="s">
        <v>484</v>
      </c>
      <c r="C77" s="317"/>
      <c r="D77" s="317"/>
      <c r="E77" s="317"/>
      <c r="F77" s="317"/>
      <c r="G77" s="317">
        <v>0</v>
      </c>
      <c r="H77" s="317">
        <v>0</v>
      </c>
      <c r="I77" s="317"/>
      <c r="J77" s="317">
        <v>0</v>
      </c>
      <c r="K77" s="317"/>
      <c r="L77" s="317">
        <v>0</v>
      </c>
      <c r="M77" s="317"/>
      <c r="N77" s="317" t="s">
        <v>523</v>
      </c>
      <c r="O77" s="317"/>
      <c r="P77" s="317">
        <v>0</v>
      </c>
      <c r="Q77" s="317"/>
      <c r="R77" s="317" t="s">
        <v>523</v>
      </c>
      <c r="S77" s="317"/>
      <c r="T77" s="317">
        <v>0</v>
      </c>
      <c r="U77" s="317"/>
      <c r="V77" s="317" t="s">
        <v>523</v>
      </c>
      <c r="W77" s="317"/>
      <c r="X77" s="317">
        <v>0</v>
      </c>
      <c r="Y77" s="317"/>
      <c r="Z77" s="317" t="s">
        <v>523</v>
      </c>
      <c r="AA77" s="317"/>
      <c r="AB77" s="317">
        <v>0</v>
      </c>
      <c r="AC77" s="317"/>
      <c r="AD77" s="317" t="s">
        <v>523</v>
      </c>
      <c r="AE77" s="317"/>
      <c r="AF77" s="317">
        <v>0</v>
      </c>
      <c r="AG77" s="317">
        <v>0</v>
      </c>
    </row>
    <row r="78" spans="1:33" x14ac:dyDescent="0.25">
      <c r="A78" s="318" t="s">
        <v>224</v>
      </c>
      <c r="B78" s="319" t="s">
        <v>148</v>
      </c>
      <c r="C78" s="317"/>
      <c r="D78" s="317"/>
      <c r="E78" s="317"/>
      <c r="F78" s="317"/>
      <c r="G78" s="317">
        <v>0</v>
      </c>
      <c r="H78" s="317">
        <v>0</v>
      </c>
      <c r="I78" s="317"/>
      <c r="J78" s="317">
        <v>0</v>
      </c>
      <c r="K78" s="317"/>
      <c r="L78" s="317">
        <v>0</v>
      </c>
      <c r="M78" s="317"/>
      <c r="N78" s="317" t="s">
        <v>523</v>
      </c>
      <c r="O78" s="317"/>
      <c r="P78" s="317">
        <v>0</v>
      </c>
      <c r="Q78" s="317"/>
      <c r="R78" s="317" t="s">
        <v>523</v>
      </c>
      <c r="S78" s="317"/>
      <c r="T78" s="317">
        <v>0</v>
      </c>
      <c r="U78" s="317"/>
      <c r="V78" s="317" t="s">
        <v>523</v>
      </c>
      <c r="W78" s="317"/>
      <c r="X78" s="317">
        <v>0</v>
      </c>
      <c r="Y78" s="317"/>
      <c r="Z78" s="317" t="s">
        <v>523</v>
      </c>
      <c r="AA78" s="317"/>
      <c r="AB78" s="317">
        <v>0</v>
      </c>
      <c r="AC78" s="317"/>
      <c r="AD78" s="317" t="s">
        <v>523</v>
      </c>
      <c r="AE78" s="317"/>
      <c r="AF78" s="317">
        <v>0</v>
      </c>
      <c r="AG78" s="317">
        <v>0</v>
      </c>
    </row>
    <row r="79" spans="1:33" x14ac:dyDescent="0.25">
      <c r="A79" s="318" t="s">
        <v>225</v>
      </c>
      <c r="B79" s="319" t="s">
        <v>485</v>
      </c>
      <c r="C79" s="324"/>
      <c r="D79" s="325"/>
      <c r="E79" s="326"/>
      <c r="F79" s="326"/>
      <c r="G79" s="317">
        <v>0</v>
      </c>
      <c r="H79" s="317">
        <v>0</v>
      </c>
      <c r="I79" s="317"/>
      <c r="J79" s="317">
        <v>0</v>
      </c>
      <c r="K79" s="317"/>
      <c r="L79" s="317">
        <v>0</v>
      </c>
      <c r="M79" s="326"/>
      <c r="N79" s="317" t="s">
        <v>523</v>
      </c>
      <c r="O79" s="325"/>
      <c r="P79" s="317">
        <v>0</v>
      </c>
      <c r="Q79" s="325"/>
      <c r="R79" s="317" t="s">
        <v>523</v>
      </c>
      <c r="S79" s="325"/>
      <c r="T79" s="317">
        <v>0</v>
      </c>
      <c r="U79" s="325"/>
      <c r="V79" s="317" t="s">
        <v>523</v>
      </c>
      <c r="W79" s="325"/>
      <c r="X79" s="317">
        <v>0</v>
      </c>
      <c r="Y79" s="325"/>
      <c r="Z79" s="317" t="s">
        <v>523</v>
      </c>
      <c r="AA79" s="325"/>
      <c r="AB79" s="317">
        <v>4.92</v>
      </c>
      <c r="AC79" s="325"/>
      <c r="AD79" s="317" t="s">
        <v>523</v>
      </c>
      <c r="AE79" s="325"/>
      <c r="AF79" s="317">
        <v>4.92</v>
      </c>
      <c r="AG79" s="317">
        <v>0</v>
      </c>
    </row>
    <row r="80" spans="1:33" x14ac:dyDescent="0.25">
      <c r="A80" s="318" t="s">
        <v>226</v>
      </c>
      <c r="B80" s="319" t="s">
        <v>487</v>
      </c>
      <c r="C80" s="324"/>
      <c r="D80" s="325"/>
      <c r="E80" s="326"/>
      <c r="F80" s="326"/>
      <c r="G80" s="317">
        <v>0</v>
      </c>
      <c r="H80" s="317">
        <v>0</v>
      </c>
      <c r="I80" s="317"/>
      <c r="J80" s="317">
        <v>0</v>
      </c>
      <c r="K80" s="317"/>
      <c r="L80" s="317">
        <v>0</v>
      </c>
      <c r="M80" s="326"/>
      <c r="N80" s="317" t="s">
        <v>523</v>
      </c>
      <c r="O80" s="325"/>
      <c r="P80" s="317">
        <v>0</v>
      </c>
      <c r="Q80" s="325"/>
      <c r="R80" s="317" t="s">
        <v>523</v>
      </c>
      <c r="S80" s="325"/>
      <c r="T80" s="317">
        <v>0</v>
      </c>
      <c r="U80" s="325"/>
      <c r="V80" s="317" t="s">
        <v>523</v>
      </c>
      <c r="W80" s="325"/>
      <c r="X80" s="317">
        <v>0</v>
      </c>
      <c r="Y80" s="325"/>
      <c r="Z80" s="317" t="s">
        <v>523</v>
      </c>
      <c r="AA80" s="325"/>
      <c r="AB80" s="317">
        <v>0</v>
      </c>
      <c r="AC80" s="325"/>
      <c r="AD80" s="317" t="s">
        <v>523</v>
      </c>
      <c r="AE80" s="325"/>
      <c r="AF80" s="317">
        <v>0</v>
      </c>
      <c r="AG80" s="317">
        <v>0</v>
      </c>
    </row>
    <row r="81" spans="1:33" x14ac:dyDescent="0.25">
      <c r="A81" s="318" t="s">
        <v>517</v>
      </c>
      <c r="B81" s="319" t="s">
        <v>488</v>
      </c>
      <c r="C81" s="324"/>
      <c r="D81" s="325"/>
      <c r="E81" s="326"/>
      <c r="F81" s="326"/>
      <c r="G81" s="317">
        <v>0</v>
      </c>
      <c r="H81" s="317">
        <v>0</v>
      </c>
      <c r="I81" s="317"/>
      <c r="J81" s="317">
        <v>0</v>
      </c>
      <c r="K81" s="317"/>
      <c r="L81" s="317">
        <v>0</v>
      </c>
      <c r="M81" s="326"/>
      <c r="N81" s="317" t="s">
        <v>523</v>
      </c>
      <c r="O81" s="325"/>
      <c r="P81" s="317">
        <v>0</v>
      </c>
      <c r="Q81" s="325"/>
      <c r="R81" s="317" t="s">
        <v>523</v>
      </c>
      <c r="S81" s="325"/>
      <c r="T81" s="317">
        <v>0</v>
      </c>
      <c r="U81" s="325"/>
      <c r="V81" s="317" t="s">
        <v>523</v>
      </c>
      <c r="W81" s="325"/>
      <c r="X81" s="317">
        <v>0</v>
      </c>
      <c r="Y81" s="325"/>
      <c r="Z81" s="317" t="s">
        <v>523</v>
      </c>
      <c r="AA81" s="325"/>
      <c r="AB81" s="317">
        <v>0</v>
      </c>
      <c r="AC81" s="325"/>
      <c r="AD81" s="317" t="s">
        <v>523</v>
      </c>
      <c r="AE81" s="325"/>
      <c r="AF81" s="317">
        <v>0</v>
      </c>
      <c r="AG81" s="317">
        <v>0</v>
      </c>
    </row>
    <row r="82" spans="1:33" x14ac:dyDescent="0.25">
      <c r="A82" s="318" t="s">
        <v>518</v>
      </c>
      <c r="B82" s="319" t="s">
        <v>489</v>
      </c>
      <c r="C82" s="324"/>
      <c r="D82" s="325"/>
      <c r="E82" s="326"/>
      <c r="F82" s="326"/>
      <c r="G82" s="317">
        <v>0</v>
      </c>
      <c r="H82" s="317">
        <v>0</v>
      </c>
      <c r="I82" s="317"/>
      <c r="J82" s="317">
        <v>0</v>
      </c>
      <c r="K82" s="317"/>
      <c r="L82" s="317">
        <v>0</v>
      </c>
      <c r="M82" s="326"/>
      <c r="N82" s="317" t="s">
        <v>523</v>
      </c>
      <c r="O82" s="325"/>
      <c r="P82" s="317">
        <v>0</v>
      </c>
      <c r="Q82" s="325"/>
      <c r="R82" s="317" t="s">
        <v>523</v>
      </c>
      <c r="S82" s="325"/>
      <c r="T82" s="317">
        <v>0</v>
      </c>
      <c r="U82" s="325"/>
      <c r="V82" s="317" t="s">
        <v>523</v>
      </c>
      <c r="W82" s="325"/>
      <c r="X82" s="317">
        <v>0</v>
      </c>
      <c r="Y82" s="325"/>
      <c r="Z82" s="317" t="s">
        <v>523</v>
      </c>
      <c r="AA82" s="325"/>
      <c r="AB82" s="317">
        <v>0</v>
      </c>
      <c r="AC82" s="325"/>
      <c r="AD82" s="317" t="s">
        <v>523</v>
      </c>
      <c r="AE82" s="325"/>
      <c r="AF82" s="317">
        <v>0</v>
      </c>
      <c r="AG82" s="317">
        <v>0</v>
      </c>
    </row>
    <row r="83" spans="1:33" x14ac:dyDescent="0.25">
      <c r="A83" s="318" t="s">
        <v>519</v>
      </c>
      <c r="B83" s="319" t="s">
        <v>491</v>
      </c>
      <c r="C83" s="324"/>
      <c r="D83" s="325"/>
      <c r="E83" s="326"/>
      <c r="F83" s="326"/>
      <c r="G83" s="317">
        <v>0</v>
      </c>
      <c r="H83" s="317">
        <v>0</v>
      </c>
      <c r="I83" s="317"/>
      <c r="J83" s="317">
        <v>0</v>
      </c>
      <c r="K83" s="317"/>
      <c r="L83" s="317">
        <v>0</v>
      </c>
      <c r="M83" s="326"/>
      <c r="N83" s="317" t="s">
        <v>523</v>
      </c>
      <c r="O83" s="325"/>
      <c r="P83" s="317">
        <v>0</v>
      </c>
      <c r="Q83" s="325"/>
      <c r="R83" s="317" t="s">
        <v>523</v>
      </c>
      <c r="S83" s="325"/>
      <c r="T83" s="317">
        <v>0</v>
      </c>
      <c r="U83" s="325"/>
      <c r="V83" s="317" t="s">
        <v>523</v>
      </c>
      <c r="W83" s="325"/>
      <c r="X83" s="317">
        <v>0</v>
      </c>
      <c r="Y83" s="325"/>
      <c r="Z83" s="317" t="s">
        <v>523</v>
      </c>
      <c r="AA83" s="325"/>
      <c r="AB83" s="317">
        <v>0</v>
      </c>
      <c r="AC83" s="325"/>
      <c r="AD83" s="317" t="s">
        <v>523</v>
      </c>
      <c r="AE83" s="325"/>
      <c r="AF83" s="317">
        <v>0</v>
      </c>
      <c r="AG83" s="317">
        <v>0</v>
      </c>
    </row>
    <row r="84" spans="1:33" x14ac:dyDescent="0.25">
      <c r="A84" s="318" t="s">
        <v>520</v>
      </c>
      <c r="B84" s="319" t="s">
        <v>493</v>
      </c>
      <c r="C84" s="324"/>
      <c r="D84" s="325"/>
      <c r="E84" s="326"/>
      <c r="F84" s="326"/>
      <c r="G84" s="317">
        <v>0</v>
      </c>
      <c r="H84" s="317">
        <v>0</v>
      </c>
      <c r="I84" s="317"/>
      <c r="J84" s="317">
        <v>0</v>
      </c>
      <c r="K84" s="317"/>
      <c r="L84" s="317">
        <v>0</v>
      </c>
      <c r="M84" s="326"/>
      <c r="N84" s="317" t="s">
        <v>523</v>
      </c>
      <c r="O84" s="325"/>
      <c r="P84" s="317">
        <v>0</v>
      </c>
      <c r="Q84" s="325"/>
      <c r="R84" s="317" t="s">
        <v>523</v>
      </c>
      <c r="S84" s="325"/>
      <c r="T84" s="317">
        <v>0</v>
      </c>
      <c r="U84" s="325"/>
      <c r="V84" s="317" t="s">
        <v>523</v>
      </c>
      <c r="W84" s="325"/>
      <c r="X84" s="317">
        <v>0</v>
      </c>
      <c r="Y84" s="325"/>
      <c r="Z84" s="317" t="s">
        <v>523</v>
      </c>
      <c r="AA84" s="325"/>
      <c r="AB84" s="317">
        <v>0</v>
      </c>
      <c r="AC84" s="325"/>
      <c r="AD84" s="317" t="s">
        <v>523</v>
      </c>
      <c r="AE84" s="325"/>
      <c r="AF84" s="317">
        <v>0</v>
      </c>
      <c r="AG84" s="317">
        <v>0</v>
      </c>
    </row>
    <row r="85" spans="1:33" x14ac:dyDescent="0.25">
      <c r="A85" s="318" t="s">
        <v>521</v>
      </c>
      <c r="B85" s="319" t="s">
        <v>495</v>
      </c>
      <c r="C85" s="324"/>
      <c r="D85" s="325"/>
      <c r="E85" s="326"/>
      <c r="F85" s="326"/>
      <c r="G85" s="317">
        <v>0</v>
      </c>
      <c r="H85" s="317">
        <v>0</v>
      </c>
      <c r="I85" s="317"/>
      <c r="J85" s="317">
        <v>0</v>
      </c>
      <c r="K85" s="317"/>
      <c r="L85" s="317">
        <v>0</v>
      </c>
      <c r="M85" s="326"/>
      <c r="N85" s="317" t="s">
        <v>523</v>
      </c>
      <c r="O85" s="325"/>
      <c r="P85" s="317">
        <v>0</v>
      </c>
      <c r="Q85" s="325"/>
      <c r="R85" s="317" t="s">
        <v>523</v>
      </c>
      <c r="S85" s="325"/>
      <c r="T85" s="317">
        <v>0</v>
      </c>
      <c r="U85" s="325"/>
      <c r="V85" s="317" t="s">
        <v>523</v>
      </c>
      <c r="W85" s="325"/>
      <c r="X85" s="317">
        <v>0</v>
      </c>
      <c r="Y85" s="325"/>
      <c r="Z85" s="317" t="s">
        <v>523</v>
      </c>
      <c r="AA85" s="325"/>
      <c r="AB85" s="317">
        <v>0</v>
      </c>
      <c r="AC85" s="325"/>
      <c r="AD85" s="317" t="s">
        <v>523</v>
      </c>
      <c r="AE85" s="325"/>
      <c r="AF85" s="317">
        <v>0</v>
      </c>
      <c r="AG85" s="317">
        <v>0</v>
      </c>
    </row>
    <row r="86" spans="1:33" x14ac:dyDescent="0.25">
      <c r="A86" s="318" t="s">
        <v>522</v>
      </c>
      <c r="B86" s="319" t="s">
        <v>497</v>
      </c>
      <c r="C86" s="327"/>
      <c r="D86" s="325"/>
      <c r="E86" s="326"/>
      <c r="F86" s="326"/>
      <c r="G86" s="317">
        <v>0</v>
      </c>
      <c r="H86" s="317">
        <v>0</v>
      </c>
      <c r="I86" s="317"/>
      <c r="J86" s="317">
        <v>0</v>
      </c>
      <c r="K86" s="317"/>
      <c r="L86" s="317">
        <v>0</v>
      </c>
      <c r="M86" s="326"/>
      <c r="N86" s="317" t="s">
        <v>523</v>
      </c>
      <c r="O86" s="325"/>
      <c r="P86" s="317">
        <v>0</v>
      </c>
      <c r="Q86" s="325"/>
      <c r="R86" s="317" t="s">
        <v>523</v>
      </c>
      <c r="S86" s="325"/>
      <c r="T86" s="317">
        <v>0</v>
      </c>
      <c r="U86" s="325"/>
      <c r="V86" s="317" t="s">
        <v>523</v>
      </c>
      <c r="W86" s="325"/>
      <c r="X86" s="317">
        <v>0</v>
      </c>
      <c r="Y86" s="325"/>
      <c r="Z86" s="317" t="s">
        <v>523</v>
      </c>
      <c r="AA86" s="325"/>
      <c r="AB86" s="317">
        <v>0</v>
      </c>
      <c r="AC86" s="325"/>
      <c r="AD86" s="317" t="s">
        <v>523</v>
      </c>
      <c r="AE86" s="325"/>
      <c r="AF86" s="317">
        <v>0</v>
      </c>
      <c r="AG86" s="317">
        <v>0</v>
      </c>
    </row>
    <row r="87" spans="1:33" x14ac:dyDescent="0.25">
      <c r="G87" s="33"/>
      <c r="H87" s="33"/>
      <c r="I87" s="33"/>
      <c r="J87" s="33"/>
      <c r="K87" s="33"/>
      <c r="P87" s="33"/>
      <c r="Q87" s="33"/>
      <c r="R87" s="33"/>
      <c r="S87" s="33"/>
    </row>
    <row r="88" spans="1:33" x14ac:dyDescent="0.25">
      <c r="G88" s="33"/>
      <c r="H88" s="33"/>
      <c r="I88" s="33"/>
      <c r="J88" s="33"/>
      <c r="K88" s="33"/>
      <c r="P88" s="33"/>
      <c r="Q88" s="33"/>
      <c r="R88" s="33"/>
      <c r="S88" s="33"/>
    </row>
    <row r="89" spans="1:33" x14ac:dyDescent="0.25">
      <c r="G89" s="33"/>
      <c r="H89" s="33"/>
      <c r="I89" s="33"/>
      <c r="J89" s="33"/>
      <c r="K89" s="33"/>
      <c r="P89" s="33"/>
      <c r="Q89" s="33"/>
      <c r="R89" s="33"/>
      <c r="S89" s="33"/>
    </row>
    <row r="90" spans="1:33" x14ac:dyDescent="0.25">
      <c r="G90" s="33"/>
      <c r="H90" s="33"/>
      <c r="I90" s="33"/>
      <c r="J90" s="33"/>
      <c r="K90" s="33"/>
      <c r="P90" s="33"/>
      <c r="Q90" s="33"/>
      <c r="R90" s="33"/>
      <c r="S90" s="33"/>
    </row>
    <row r="91" spans="1:33" x14ac:dyDescent="0.25">
      <c r="G91" s="33"/>
      <c r="H91" s="33"/>
      <c r="I91" s="33"/>
      <c r="J91" s="33"/>
      <c r="K91" s="33"/>
      <c r="P91" s="33"/>
      <c r="Q91" s="33"/>
      <c r="R91" s="33"/>
      <c r="S91" s="33"/>
    </row>
    <row r="92" spans="1:33" x14ac:dyDescent="0.25">
      <c r="G92" s="33"/>
      <c r="H92" s="33"/>
      <c r="I92" s="33"/>
      <c r="J92" s="33"/>
      <c r="K92" s="33"/>
      <c r="P92" s="33"/>
      <c r="Q92" s="33"/>
      <c r="R92" s="33"/>
      <c r="S92" s="33"/>
    </row>
  </sheetData>
  <mergeCells count="34">
    <mergeCell ref="A12:AG12"/>
    <mergeCell ref="A14:AG14"/>
    <mergeCell ref="A15:AG15"/>
    <mergeCell ref="A16:AG16"/>
    <mergeCell ref="A18:AG18"/>
    <mergeCell ref="AB20:AE20"/>
    <mergeCell ref="AF20:AG21"/>
    <mergeCell ref="T21:U21"/>
    <mergeCell ref="V21:W21"/>
    <mergeCell ref="X21:Y21"/>
    <mergeCell ref="Z21:AA21"/>
    <mergeCell ref="AB21:AC21"/>
    <mergeCell ref="AD21:AE21"/>
    <mergeCell ref="X20:AA20"/>
    <mergeCell ref="A4:AG4"/>
    <mergeCell ref="A6:AG6"/>
    <mergeCell ref="A8:AG8"/>
    <mergeCell ref="A9:AG9"/>
    <mergeCell ref="A11:AG11"/>
    <mergeCell ref="P20:S20"/>
    <mergeCell ref="T20:W20"/>
    <mergeCell ref="P21:Q21"/>
    <mergeCell ref="R21:S21"/>
    <mergeCell ref="A20:A22"/>
    <mergeCell ref="B20:B22"/>
    <mergeCell ref="C20:D21"/>
    <mergeCell ref="E20:F21"/>
    <mergeCell ref="G20:G22"/>
    <mergeCell ref="N21:O21"/>
    <mergeCell ref="L21:M21"/>
    <mergeCell ref="L20:O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2" t="str">
        <f>'6.2. Паспорт фин осв ввод '!A11:G11</f>
        <v>M_TP3400.VL.0079</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2" t="str">
        <f>'6.2. Паспорт фин осв ввод '!A14:G14</f>
        <v>Реконструкция ВЛ-10кВ Кавдык Ялуторовского РЭС Южного ТПО (реконструкция  ВЛЗ-10 кВ - 4.92км)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8"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8" s="18"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8" s="18" customFormat="1" ht="15.75" thickBot="1" x14ac:dyDescent="0.3">
      <c r="A21" s="441" t="s">
        <v>430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6" t="s">
        <v>24</v>
      </c>
      <c r="C22" s="444" t="s">
        <v>51</v>
      </c>
      <c r="D22" s="444" t="s">
        <v>50</v>
      </c>
      <c r="E22" s="448" t="s">
        <v>441</v>
      </c>
      <c r="F22" s="449"/>
      <c r="G22" s="449"/>
      <c r="H22" s="449"/>
      <c r="I22" s="449"/>
      <c r="J22" s="449"/>
      <c r="K22" s="449"/>
      <c r="L22" s="450"/>
      <c r="M22" s="444" t="s">
        <v>49</v>
      </c>
      <c r="N22" s="444" t="s">
        <v>48</v>
      </c>
      <c r="O22" s="444" t="s">
        <v>47</v>
      </c>
      <c r="P22" s="451" t="s">
        <v>235</v>
      </c>
      <c r="Q22" s="451" t="s">
        <v>46</v>
      </c>
      <c r="R22" s="451" t="s">
        <v>45</v>
      </c>
      <c r="S22" s="451" t="s">
        <v>44</v>
      </c>
      <c r="T22" s="451"/>
      <c r="U22" s="454" t="s">
        <v>43</v>
      </c>
      <c r="V22" s="454" t="s">
        <v>42</v>
      </c>
      <c r="W22" s="451" t="s">
        <v>41</v>
      </c>
      <c r="X22" s="451" t="s">
        <v>40</v>
      </c>
      <c r="Y22" s="451" t="s">
        <v>39</v>
      </c>
      <c r="Z22" s="46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18" customFormat="1" ht="64.5" customHeight="1" x14ac:dyDescent="0.25">
      <c r="A23" s="443"/>
      <c r="B23" s="447"/>
      <c r="C23" s="445"/>
      <c r="D23" s="445"/>
      <c r="E23" s="456" t="s">
        <v>23</v>
      </c>
      <c r="F23" s="463" t="s">
        <v>131</v>
      </c>
      <c r="G23" s="463" t="s">
        <v>130</v>
      </c>
      <c r="H23" s="463" t="s">
        <v>129</v>
      </c>
      <c r="I23" s="467" t="s">
        <v>353</v>
      </c>
      <c r="J23" s="467" t="s">
        <v>354</v>
      </c>
      <c r="K23" s="467" t="s">
        <v>355</v>
      </c>
      <c r="L23" s="463" t="s">
        <v>80</v>
      </c>
      <c r="M23" s="445"/>
      <c r="N23" s="445"/>
      <c r="O23" s="445"/>
      <c r="P23" s="452"/>
      <c r="Q23" s="452"/>
      <c r="R23" s="452"/>
      <c r="S23" s="465" t="s">
        <v>2</v>
      </c>
      <c r="T23" s="465" t="s">
        <v>11</v>
      </c>
      <c r="U23" s="455"/>
      <c r="V23" s="455"/>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60"/>
    </row>
    <row r="24" spans="1:48" s="18" customFormat="1" ht="96.75" customHeight="1" x14ac:dyDescent="0.25">
      <c r="A24" s="443"/>
      <c r="B24" s="447"/>
      <c r="C24" s="445"/>
      <c r="D24" s="445"/>
      <c r="E24" s="462"/>
      <c r="F24" s="464"/>
      <c r="G24" s="464"/>
      <c r="H24" s="464"/>
      <c r="I24" s="468"/>
      <c r="J24" s="468"/>
      <c r="K24" s="468"/>
      <c r="L24" s="464"/>
      <c r="M24" s="445"/>
      <c r="N24" s="445"/>
      <c r="O24" s="445"/>
      <c r="P24" s="453"/>
      <c r="Q24" s="453"/>
      <c r="R24" s="453"/>
      <c r="S24" s="466"/>
      <c r="T24" s="466"/>
      <c r="U24" s="456"/>
      <c r="V24" s="456"/>
      <c r="W24" s="453"/>
      <c r="X24" s="453"/>
      <c r="Y24" s="453"/>
      <c r="Z24" s="453"/>
      <c r="AA24" s="453"/>
      <c r="AB24" s="453"/>
      <c r="AC24" s="453"/>
      <c r="AD24" s="453"/>
      <c r="AE24" s="453"/>
      <c r="AF24" s="67" t="s">
        <v>13</v>
      </c>
      <c r="AG24" s="67" t="s">
        <v>12</v>
      </c>
      <c r="AH24" s="68" t="s">
        <v>2</v>
      </c>
      <c r="AI24" s="68" t="s">
        <v>11</v>
      </c>
      <c r="AJ24" s="445"/>
      <c r="AK24" s="445"/>
      <c r="AL24" s="445"/>
      <c r="AM24" s="445"/>
      <c r="AN24" s="445"/>
      <c r="AO24" s="445"/>
      <c r="AP24" s="445"/>
      <c r="AQ24" s="458"/>
      <c r="AR24" s="453"/>
      <c r="AS24" s="453"/>
      <c r="AT24" s="453"/>
      <c r="AU24" s="453"/>
      <c r="AV24" s="461"/>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A39" sqref="A39"/>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0" t="str">
        <f>'1. паспорт местоположение'!A5:C5</f>
        <v>Год раскрытия информации: 2022 год</v>
      </c>
      <c r="B5" s="470"/>
      <c r="C5" s="35"/>
      <c r="D5" s="35"/>
      <c r="E5" s="35"/>
      <c r="F5" s="35"/>
      <c r="G5" s="35"/>
      <c r="H5" s="35"/>
    </row>
    <row r="6" spans="1:8" ht="18.75" x14ac:dyDescent="0.3">
      <c r="A6" s="64"/>
      <c r="B6" s="64"/>
      <c r="C6" s="64"/>
      <c r="D6" s="64"/>
      <c r="E6" s="64"/>
      <c r="F6" s="64"/>
      <c r="G6" s="64"/>
      <c r="H6" s="64"/>
    </row>
    <row r="7" spans="1:8" ht="18.75" x14ac:dyDescent="0.25">
      <c r="A7" s="400" t="s">
        <v>9</v>
      </c>
      <c r="B7" s="400"/>
      <c r="C7" s="63"/>
      <c r="D7" s="63"/>
      <c r="E7" s="63"/>
      <c r="F7" s="63"/>
      <c r="G7" s="63"/>
      <c r="H7" s="63"/>
    </row>
    <row r="8" spans="1:8" ht="18.75" x14ac:dyDescent="0.25">
      <c r="A8" s="63"/>
      <c r="B8" s="63"/>
      <c r="C8" s="63"/>
      <c r="D8" s="63"/>
      <c r="E8" s="63"/>
      <c r="F8" s="63"/>
      <c r="G8" s="63"/>
      <c r="H8" s="63"/>
    </row>
    <row r="9" spans="1:8" x14ac:dyDescent="0.25">
      <c r="A9" s="392" t="str">
        <f>'1. паспорт местоположение'!A9:C9</f>
        <v>АО Россети Тюмень</v>
      </c>
      <c r="B9" s="392"/>
      <c r="C9" s="61"/>
      <c r="D9" s="61"/>
      <c r="E9" s="61"/>
      <c r="F9" s="61"/>
      <c r="G9" s="61"/>
      <c r="H9" s="61"/>
    </row>
    <row r="10" spans="1:8" x14ac:dyDescent="0.25">
      <c r="A10" s="393" t="s">
        <v>8</v>
      </c>
      <c r="B10" s="393"/>
      <c r="C10" s="62"/>
      <c r="D10" s="62"/>
      <c r="E10" s="62"/>
      <c r="F10" s="62"/>
      <c r="G10" s="62"/>
      <c r="H10" s="62"/>
    </row>
    <row r="11" spans="1:8" ht="18.75" x14ac:dyDescent="0.25">
      <c r="A11" s="63"/>
      <c r="B11" s="63"/>
      <c r="C11" s="63"/>
      <c r="D11" s="63"/>
      <c r="E11" s="63"/>
      <c r="F11" s="63"/>
      <c r="G11" s="63"/>
      <c r="H11" s="63"/>
    </row>
    <row r="12" spans="1:8" ht="30.75" customHeight="1" x14ac:dyDescent="0.25">
      <c r="A12" s="392" t="str">
        <f>'7. Паспорт отчет о закупке'!A12:AV12</f>
        <v>M_TP3400.VL.0079</v>
      </c>
      <c r="B12" s="392"/>
      <c r="C12" s="61"/>
      <c r="D12" s="61"/>
      <c r="E12" s="61"/>
      <c r="F12" s="61"/>
      <c r="G12" s="61"/>
      <c r="H12" s="61"/>
    </row>
    <row r="13" spans="1:8" x14ac:dyDescent="0.25">
      <c r="A13" s="393" t="s">
        <v>7</v>
      </c>
      <c r="B13" s="393"/>
      <c r="C13" s="62"/>
      <c r="D13" s="62"/>
      <c r="E13" s="62"/>
      <c r="F13" s="62"/>
      <c r="G13" s="62"/>
      <c r="H13" s="62"/>
    </row>
    <row r="14" spans="1:8" ht="18.75" x14ac:dyDescent="0.25">
      <c r="A14" s="10"/>
      <c r="B14" s="10"/>
      <c r="C14" s="10"/>
      <c r="D14" s="10"/>
      <c r="E14" s="10"/>
      <c r="F14" s="10"/>
      <c r="G14" s="10"/>
      <c r="H14" s="10"/>
    </row>
    <row r="15" spans="1:8" ht="40.5" customHeight="1" x14ac:dyDescent="0.25">
      <c r="A15" s="474" t="str">
        <f>'7. Паспорт отчет о закупке'!A15:AV15</f>
        <v>Реконструкция ВЛ-10кВ Кавдык Ялуторовского РЭС Южного ТПО (реконструкция  ВЛЗ-10 кВ - 4.92км)</v>
      </c>
      <c r="B15" s="474"/>
      <c r="C15" s="61"/>
      <c r="D15" s="61"/>
      <c r="E15" s="61"/>
      <c r="F15" s="61"/>
      <c r="G15" s="61"/>
      <c r="H15" s="61"/>
    </row>
    <row r="16" spans="1:8" x14ac:dyDescent="0.25">
      <c r="A16" s="393" t="s">
        <v>6</v>
      </c>
      <c r="B16" s="393"/>
      <c r="C16" s="62"/>
      <c r="D16" s="62"/>
      <c r="E16" s="62"/>
      <c r="F16" s="62"/>
      <c r="G16" s="62"/>
      <c r="H16" s="62"/>
    </row>
    <row r="17" spans="1:2" x14ac:dyDescent="0.25">
      <c r="B17" s="38"/>
    </row>
    <row r="18" spans="1:2" ht="33.75" customHeight="1" x14ac:dyDescent="0.25">
      <c r="A18" s="475" t="s">
        <v>431</v>
      </c>
      <c r="B18" s="476"/>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451</v>
      </c>
    </row>
    <row r="23" spans="1:2" ht="16.5" thickBot="1" x14ac:dyDescent="0.3">
      <c r="A23" s="40" t="s">
        <v>294</v>
      </c>
      <c r="B23" s="42" t="s">
        <v>474</v>
      </c>
    </row>
    <row r="24" spans="1:2" ht="16.5" thickBot="1" x14ac:dyDescent="0.3">
      <c r="A24" s="40" t="s">
        <v>313</v>
      </c>
      <c r="B24" s="128" t="str">
        <f>'3.3 паспорт описание'!C24</f>
        <v>ВЛ-10кВ - 4.92км</v>
      </c>
    </row>
    <row r="25" spans="1:2" ht="16.5" thickBot="1" x14ac:dyDescent="0.3">
      <c r="A25" s="43" t="s">
        <v>314</v>
      </c>
      <c r="B25" s="41">
        <f>'3.3 паспорт описание'!C29</f>
        <v>2027</v>
      </c>
    </row>
    <row r="26" spans="1:2" ht="16.5" thickBot="1" x14ac:dyDescent="0.3">
      <c r="A26" s="44" t="s">
        <v>315</v>
      </c>
      <c r="B26" s="45" t="str">
        <f>'3.3 паспорт описание'!C30</f>
        <v>П</v>
      </c>
    </row>
    <row r="27" spans="1:2" ht="16.5" thickBot="1" x14ac:dyDescent="0.3">
      <c r="A27" s="52" t="s">
        <v>475</v>
      </c>
      <c r="B27" s="91" t="s">
        <v>523</v>
      </c>
    </row>
    <row r="28" spans="1:2" ht="30.75" thickBot="1" x14ac:dyDescent="0.3">
      <c r="A28" s="47" t="s">
        <v>316</v>
      </c>
      <c r="B28" s="47"/>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525</v>
      </c>
      <c r="B32" s="255"/>
    </row>
    <row r="33" spans="1:2" ht="18" customHeight="1" x14ac:dyDescent="0.25">
      <c r="A33" s="477" t="s">
        <v>583</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526</v>
      </c>
      <c r="B37" s="255">
        <v>0</v>
      </c>
    </row>
    <row r="38" spans="1:2" x14ac:dyDescent="0.25">
      <c r="A38" s="258" t="s">
        <v>527</v>
      </c>
      <c r="B38" s="259" t="s">
        <v>458</v>
      </c>
    </row>
    <row r="39" spans="1:2" x14ac:dyDescent="0.25">
      <c r="A39" s="258" t="s">
        <v>320</v>
      </c>
      <c r="B39" s="259" t="s">
        <v>458</v>
      </c>
    </row>
    <row r="40" spans="1:2" x14ac:dyDescent="0.25">
      <c r="A40" s="258" t="s">
        <v>321</v>
      </c>
      <c r="B40" s="259" t="s">
        <v>458</v>
      </c>
    </row>
    <row r="41" spans="1:2" x14ac:dyDescent="0.25">
      <c r="A41" s="258" t="s">
        <v>322</v>
      </c>
      <c r="B41" s="259" t="s">
        <v>458</v>
      </c>
    </row>
    <row r="42" spans="1:2" ht="29.25" thickBot="1" x14ac:dyDescent="0.3">
      <c r="A42" s="254" t="s">
        <v>528</v>
      </c>
      <c r="B42" s="255">
        <v>0</v>
      </c>
    </row>
    <row r="43" spans="1:2" ht="30" x14ac:dyDescent="0.25">
      <c r="A43" s="256" t="s">
        <v>532</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458</v>
      </c>
    </row>
    <row r="48" spans="1:2" x14ac:dyDescent="0.25">
      <c r="A48" s="258" t="s">
        <v>319</v>
      </c>
      <c r="B48" s="259" t="s">
        <v>458</v>
      </c>
    </row>
    <row r="49" spans="1:2" x14ac:dyDescent="0.25">
      <c r="A49" s="258" t="s">
        <v>529</v>
      </c>
      <c r="B49" s="259" t="s">
        <v>458</v>
      </c>
    </row>
    <row r="50" spans="1:2" x14ac:dyDescent="0.25">
      <c r="A50" s="258" t="s">
        <v>530</v>
      </c>
      <c r="B50" s="259" t="s">
        <v>458</v>
      </c>
    </row>
    <row r="51" spans="1:2" ht="30" x14ac:dyDescent="0.25">
      <c r="A51" s="258" t="s">
        <v>531</v>
      </c>
      <c r="B51" s="259" t="s">
        <v>458</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6" t="s">
        <v>328</v>
      </c>
      <c r="B56" s="48"/>
    </row>
    <row r="57" spans="1:2" x14ac:dyDescent="0.25">
      <c r="A57" s="50" t="s">
        <v>329</v>
      </c>
      <c r="B57" s="50" t="s">
        <v>533</v>
      </c>
    </row>
    <row r="58" spans="1:2" x14ac:dyDescent="0.25">
      <c r="A58" s="50" t="s">
        <v>330</v>
      </c>
      <c r="B58" s="50" t="s">
        <v>478</v>
      </c>
    </row>
    <row r="59" spans="1:2" x14ac:dyDescent="0.25">
      <c r="A59" s="50" t="s">
        <v>331</v>
      </c>
      <c r="B59" s="50" t="s">
        <v>478</v>
      </c>
    </row>
    <row r="60" spans="1:2" x14ac:dyDescent="0.25">
      <c r="A60" s="50" t="s">
        <v>332</v>
      </c>
      <c r="B60" s="50"/>
    </row>
    <row r="61" spans="1:2" ht="16.5" thickBot="1" x14ac:dyDescent="0.3">
      <c r="A61" s="51" t="s">
        <v>333</v>
      </c>
      <c r="B61" s="51" t="s">
        <v>478</v>
      </c>
    </row>
    <row r="62" spans="1:2" ht="30.75" thickBot="1" x14ac:dyDescent="0.3">
      <c r="A62" s="48" t="s">
        <v>334</v>
      </c>
      <c r="B62" s="49"/>
    </row>
    <row r="63" spans="1:2" ht="29.25" thickBot="1" x14ac:dyDescent="0.3">
      <c r="A63" s="43" t="s">
        <v>335</v>
      </c>
      <c r="B63" s="49"/>
    </row>
    <row r="64" spans="1:2" ht="16.5" thickBot="1" x14ac:dyDescent="0.3">
      <c r="A64" s="48" t="s">
        <v>319</v>
      </c>
      <c r="B64" s="53" t="s">
        <v>478</v>
      </c>
    </row>
    <row r="65" spans="1:2" ht="16.5" thickBot="1" x14ac:dyDescent="0.3">
      <c r="A65" s="48" t="s">
        <v>336</v>
      </c>
      <c r="B65" s="49" t="s">
        <v>478</v>
      </c>
    </row>
    <row r="66" spans="1:2" ht="16.5" thickBot="1" x14ac:dyDescent="0.3">
      <c r="A66" s="48" t="s">
        <v>337</v>
      </c>
      <c r="B66" s="53" t="s">
        <v>478</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478</v>
      </c>
    </row>
    <row r="70" spans="1:2" ht="16.5" thickBot="1" x14ac:dyDescent="0.3">
      <c r="A70" s="50" t="s">
        <v>341</v>
      </c>
      <c r="B70" s="55" t="s">
        <v>478</v>
      </c>
    </row>
    <row r="71" spans="1:2" ht="16.5" thickBot="1" x14ac:dyDescent="0.3">
      <c r="A71" s="50" t="s">
        <v>342</v>
      </c>
      <c r="B71" s="55"/>
    </row>
    <row r="72" spans="1:2" ht="29.25" thickBot="1" x14ac:dyDescent="0.3">
      <c r="A72" s="54" t="s">
        <v>343</v>
      </c>
      <c r="B72" s="53" t="s">
        <v>574</v>
      </c>
    </row>
    <row r="73" spans="1:2" ht="28.5" customHeight="1" x14ac:dyDescent="0.25">
      <c r="A73" s="46" t="s">
        <v>344</v>
      </c>
      <c r="B73" s="471" t="s">
        <v>482</v>
      </c>
    </row>
    <row r="74" spans="1:2" x14ac:dyDescent="0.25">
      <c r="A74" s="50" t="s">
        <v>345</v>
      </c>
      <c r="B74" s="472"/>
    </row>
    <row r="75" spans="1:2" x14ac:dyDescent="0.25">
      <c r="A75" s="50" t="s">
        <v>346</v>
      </c>
      <c r="B75" s="472"/>
    </row>
    <row r="76" spans="1:2" x14ac:dyDescent="0.25">
      <c r="A76" s="50" t="s">
        <v>347</v>
      </c>
      <c r="B76" s="472"/>
    </row>
    <row r="77" spans="1:2" x14ac:dyDescent="0.25">
      <c r="A77" s="50" t="s">
        <v>348</v>
      </c>
      <c r="B77" s="472"/>
    </row>
    <row r="78" spans="1:2" ht="16.5" thickBot="1" x14ac:dyDescent="0.3">
      <c r="A78" s="56" t="s">
        <v>349</v>
      </c>
      <c r="B78" s="473"/>
    </row>
    <row r="81" spans="1:2" x14ac:dyDescent="0.25">
      <c r="A81" s="57"/>
      <c r="B81" s="58"/>
    </row>
    <row r="82" spans="1:2" x14ac:dyDescent="0.25">
      <c r="B82" s="59"/>
    </row>
    <row r="83" spans="1:2" x14ac:dyDescent="0.25">
      <c r="B83" s="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2023-02-20T10:00:16Z</dcterms:modified>
</cp:coreProperties>
</file>